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ickbusc\Downloads\"/>
    </mc:Choice>
  </mc:AlternateContent>
  <xr:revisionPtr revIDLastSave="0" documentId="8_{22A02D85-9926-469D-9016-AB90DC5AA2D0}" xr6:coauthVersionLast="47" xr6:coauthVersionMax="47" xr10:uidLastSave="{00000000-0000-0000-0000-000000000000}"/>
  <bookViews>
    <workbookView xWindow="28680" yWindow="1545" windowWidth="29040" windowHeight="15840" tabRatio="825" xr2:uid="{00000000-000D-0000-FFFF-FFFF00000000}"/>
  </bookViews>
  <sheets>
    <sheet name="Config. Summary" sheetId="13" r:id="rId1"/>
    <sheet name="Rack_Layout" sheetId="47" r:id="rId2"/>
    <sheet name="Device Diagrams" sheetId="32" r:id="rId3"/>
    <sheet name="Master Cable Count" sheetId="18" r:id="rId4"/>
    <sheet name="Config yaml file" sheetId="64" r:id="rId5"/>
    <sheet name="pt_pt (SCT)" sheetId="62" r:id="rId6"/>
    <sheet name="25G_10G" sheetId="63" r:id="rId7"/>
    <sheet name="NMN" sheetId="50" r:id="rId8"/>
    <sheet name="HMN" sheetId="49" r:id="rId9"/>
    <sheet name="PDU" sheetId="26" r:id="rId10"/>
  </sheets>
  <definedNames>
    <definedName name="_xlnm._FilterDatabase" localSheetId="7" hidden="1">NMN!$E$3:$E$7</definedName>
    <definedName name="_xlnm.Print_Area" localSheetId="2">'Device Diagrams'!$A$14:$AZ$88</definedName>
    <definedName name="_xlnm.Print_Area" localSheetId="1">Rack_Layout!$A$3:$AD$50</definedName>
  </definedNames>
  <calcPr calcId="191028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4" i="49" l="1"/>
  <c r="F11" i="63"/>
  <c r="F8" i="63"/>
  <c r="F7" i="63"/>
  <c r="F6" i="63"/>
  <c r="D21" i="63"/>
  <c r="D22" i="63"/>
  <c r="D23" i="63"/>
  <c r="D24" i="63"/>
  <c r="D25" i="63"/>
  <c r="D20" i="63"/>
  <c r="G30" i="49"/>
  <c r="G26" i="49"/>
  <c r="F12" i="63" l="1"/>
  <c r="D16" i="63"/>
  <c r="F5" i="50" l="1"/>
  <c r="F5" i="49"/>
  <c r="G22" i="49" l="1"/>
  <c r="G23" i="49"/>
  <c r="G25" i="49"/>
  <c r="G27" i="49"/>
  <c r="G28" i="49"/>
  <c r="G29" i="49"/>
  <c r="F5" i="26" l="1"/>
  <c r="F6" i="26" s="1"/>
  <c r="F6" i="49" l="1"/>
  <c r="F6" i="50" l="1"/>
  <c r="D6" i="18" l="1"/>
  <c r="D5" i="18"/>
  <c r="D7" i="18"/>
</calcChain>
</file>

<file path=xl/sharedStrings.xml><?xml version="1.0" encoding="utf-8"?>
<sst xmlns="http://schemas.openxmlformats.org/spreadsheetml/2006/main" count="1273" uniqueCount="459">
  <si>
    <t>Date</t>
  </si>
  <si>
    <t>Description</t>
  </si>
  <si>
    <t>Modifier</t>
  </si>
  <si>
    <t>Revision</t>
  </si>
  <si>
    <t>ECO#</t>
  </si>
  <si>
    <t>Initial Redbull Configuration to 8 Intel NCN's
 No computes or rosetta switch</t>
  </si>
  <si>
    <t>Scott Alne</t>
  </si>
  <si>
    <t>A1</t>
  </si>
  <si>
    <t>Installed bastian node and added cabling. PDU cables for p1 and p2. Fixed xnames for spine switches in rack layout.</t>
  </si>
  <si>
    <t>Russell Bunch</t>
  </si>
  <si>
    <t>A1a</t>
  </si>
  <si>
    <t>Added CAN connection to spine switch</t>
  </si>
  <si>
    <t>A2</t>
  </si>
  <si>
    <t>Updated HMN Tab as requested by SW</t>
  </si>
  <si>
    <t>A3</t>
  </si>
  <si>
    <t>Removed mgmt connections from spine and leaf switches</t>
  </si>
  <si>
    <t>A4</t>
  </si>
  <si>
    <t>Adding wn03</t>
  </si>
  <si>
    <t>A5</t>
  </si>
  <si>
    <t>Added keepalive cable between spines.
Added right hand blocks of data for CANU and changed label formulas to match.
canu version b7dc07d9 (develop branch)
canu validate shcd -a v1 --shcd ../redbull/redbull.xlsx --tabs 40G_10G,NMN,HMN --corners I12,S37,I9,S20,I20,S31</t>
  </si>
  <si>
    <t>Sean Lynn</t>
  </si>
  <si>
    <t>A6</t>
  </si>
  <si>
    <t>Added Storage node</t>
  </si>
  <si>
    <t>Mark Bowe</t>
  </si>
  <si>
    <t>A7</t>
  </si>
  <si>
    <t>Fixed typo for sn04</t>
  </si>
  <si>
    <t>A8</t>
  </si>
  <si>
    <t>Changed port mn03 connects to in HMN tab</t>
  </si>
  <si>
    <t>Lucas Drivas</t>
  </si>
  <si>
    <t>A9</t>
  </si>
  <si>
    <t xml:space="preserve">REAR VIEW  </t>
  </si>
  <si>
    <t>X3000</t>
  </si>
  <si>
    <t>CS-R42U-600-1200-AR3300</t>
  </si>
  <si>
    <t>42</t>
  </si>
  <si>
    <t>^^^^  Physical  ^^^^</t>
  </si>
  <si>
    <t>41</t>
  </si>
  <si>
    <t>40</t>
  </si>
  <si>
    <t>39</t>
  </si>
  <si>
    <t>38</t>
  </si>
  <si>
    <t>37</t>
  </si>
  <si>
    <t>36</t>
  </si>
  <si>
    <t>35</t>
  </si>
  <si>
    <t>34</t>
  </si>
  <si>
    <t>33</t>
  </si>
  <si>
    <t>32</t>
  </si>
  <si>
    <t>31</t>
  </si>
  <si>
    <t>30</t>
  </si>
  <si>
    <t>29</t>
  </si>
  <si>
    <t>28</t>
  </si>
  <si>
    <t>27</t>
  </si>
  <si>
    <t>CS-WFMB-R2308WFTZS
x3000u26</t>
  </si>
  <si>
    <t>CS-WFMB-R2308WFTZS
sn04</t>
  </si>
  <si>
    <t>26</t>
  </si>
  <si>
    <t>25</t>
  </si>
  <si>
    <t>24</t>
  </si>
  <si>
    <t>23</t>
  </si>
  <si>
    <t>CS-WFMB-R2308WFTZS
x3000u22</t>
  </si>
  <si>
    <t>CS-WFMB-R2308WFTZS
wn03</t>
  </si>
  <si>
    <t>22</t>
  </si>
  <si>
    <t>21</t>
  </si>
  <si>
    <t>(S2600G) x3000u21</t>
  </si>
  <si>
    <t>(S2600G) bn01</t>
  </si>
  <si>
    <t>20</t>
  </si>
  <si>
    <t>^^^^  Logical  ^^^^</t>
  </si>
  <si>
    <t>19</t>
  </si>
  <si>
    <t>CS-XGE40-MLNX-2100-16
sw-smn02</t>
  </si>
  <si>
    <t>CS-XGE40-MLNX-2100-16
sw-smn03</t>
  </si>
  <si>
    <t>18</t>
  </si>
  <si>
    <t>(XC-XGE-48P-DL2) x3000u18</t>
  </si>
  <si>
    <t xml:space="preserve">(XC-XGE-48P-DL2) sw-smn01 </t>
  </si>
  <si>
    <t>17</t>
  </si>
  <si>
    <t>16</t>
  </si>
  <si>
    <t>CS-WFMB-R2308WFTZS
x3000u15</t>
  </si>
  <si>
    <t>CS-WFMB-R2308WFTZS
sn03</t>
  </si>
  <si>
    <t>15</t>
  </si>
  <si>
    <t>14</t>
  </si>
  <si>
    <t>CS-WFMB-R2308WFTZS
x3000u13</t>
  </si>
  <si>
    <t>CS-WFMB-R2308WFTZS
sn02</t>
  </si>
  <si>
    <t>13</t>
  </si>
  <si>
    <t>12</t>
  </si>
  <si>
    <t>CS-WFMB-R2308WFTZS
x3000u11</t>
  </si>
  <si>
    <t>CS-WFMB-R2308WFTZS
sn01</t>
  </si>
  <si>
    <t>11</t>
  </si>
  <si>
    <t>10</t>
  </si>
  <si>
    <t>CS-WFMB-R2308WFTZS
x3000u09</t>
  </si>
  <si>
    <t>CS-WFMB-R2308WFTZS
wn02</t>
  </si>
  <si>
    <t>09</t>
  </si>
  <si>
    <t>08</t>
  </si>
  <si>
    <t>CS-WFMB-R2308WFTZS
x3000u07</t>
  </si>
  <si>
    <t>CS-WFMB-R2308WFTZS
wn01</t>
  </si>
  <si>
    <t>07</t>
  </si>
  <si>
    <t>06</t>
  </si>
  <si>
    <t>CS-WFMB-R2308WFTZS
x3000u05</t>
  </si>
  <si>
    <t>CS-WFMB-R2308WFTZS
mn03</t>
  </si>
  <si>
    <t>05</t>
  </si>
  <si>
    <t>04</t>
  </si>
  <si>
    <t>CS-WFMB-R2308WFTZS
x3000u03</t>
  </si>
  <si>
    <t>CS-WFMB-R2308WFTZS
mn02</t>
  </si>
  <si>
    <t>03</t>
  </si>
  <si>
    <t>02</t>
  </si>
  <si>
    <t>CS-WFMB-R2308WFTZS
x3000u01</t>
  </si>
  <si>
    <t>CS-WFMB-R2308WFTZS
mn01</t>
  </si>
  <si>
    <t>01</t>
  </si>
  <si>
    <t>x3000p1</t>
  </si>
  <si>
    <t>x3000p2</t>
  </si>
  <si>
    <t>CS-ST-CS-SPDU-208V-60A-H</t>
  </si>
  <si>
    <t>Bastian Node (CS-INTL-S2600GZ)</t>
  </si>
  <si>
    <t xml:space="preserve">  </t>
  </si>
  <si>
    <t>PSU1  j1</t>
  </si>
  <si>
    <t>PSU2   j2</t>
  </si>
  <si>
    <t>Riser Slot#2 (A2UL16RISER2)</t>
  </si>
  <si>
    <t>BLANK</t>
  </si>
  <si>
    <t>Riser Slot#1 (A2UL16RISER2)</t>
  </si>
  <si>
    <t>40G</t>
  </si>
  <si>
    <t>40g02</t>
  </si>
  <si>
    <t>40g01</t>
  </si>
  <si>
    <t>#101966800</t>
  </si>
  <si>
    <t>USB</t>
  </si>
  <si>
    <t>lan01</t>
  </si>
  <si>
    <t>lan02</t>
  </si>
  <si>
    <t>lan03</t>
  </si>
  <si>
    <t>lan04</t>
  </si>
  <si>
    <t>Video</t>
  </si>
  <si>
    <t>Serial
(RJ45)</t>
  </si>
  <si>
    <t>MGMT
(NIC)</t>
  </si>
  <si>
    <t>I/O Module (opt)</t>
  </si>
  <si>
    <t>j1</t>
  </si>
  <si>
    <t>b0</t>
  </si>
  <si>
    <t>Master Node (CS-WFMB-R2308WFTZS )</t>
  </si>
  <si>
    <t xml:space="preserve"> </t>
  </si>
  <si>
    <t>Blank</t>
  </si>
  <si>
    <t>i1</t>
  </si>
  <si>
    <t>N/A</t>
  </si>
  <si>
    <t>Worker Node  (CS-WFMB-R2308WFTZS )</t>
  </si>
  <si>
    <t>100G</t>
  </si>
  <si>
    <t xml:space="preserve">100g01 </t>
  </si>
  <si>
    <t>Storage Node  (CS-WFMB-R2308WFTZS )</t>
  </si>
  <si>
    <t>UAN  (CS-WFMB-R2308WFTZS )</t>
  </si>
  <si>
    <t xml:space="preserve">Compute Nodes (CN)(CS-INTL-HNS26BPB) </t>
  </si>
  <si>
    <t>100G01</t>
  </si>
  <si>
    <t>mgmt
(NIC)</t>
  </si>
  <si>
    <t xml:space="preserve">SubRack  (CS-INTL-H2312XXLR3)         </t>
  </si>
  <si>
    <t>CS-INTL-H2312XXLR3 2U / 4 Node Chassis</t>
  </si>
  <si>
    <t>(CEEDGE-XGE100-7712-CRAYY) EdgeCore PN 7712-32x-o-ac-b-us</t>
  </si>
  <si>
    <t>XC-XGE-48P-DL2  Ethernet switch (Dell S3048-ON)</t>
  </si>
  <si>
    <t>Cray Slingshot Switches</t>
  </si>
  <si>
    <t>SH-XSS-200G-64P </t>
  </si>
  <si>
    <t>SLINGSHOT 200G 64 PORTS SWITCH, POWER-SIDE TO PORT-SIDE AIRFLOW</t>
  </si>
  <si>
    <t>SH-XSS-200G-64P-R</t>
  </si>
  <si>
    <t>SLINGSHOT 200G 64 PORTS SWITCH, PORT-SIDE TO POWER-SIDE AIRFLOW</t>
  </si>
  <si>
    <t>Columbia TOR (Frontside View)</t>
  </si>
  <si>
    <t>Summary of Cables and Filler Panels</t>
  </si>
  <si>
    <t>Cable Counts</t>
  </si>
  <si>
    <t>Part No.</t>
  </si>
  <si>
    <t>Marketing Codes</t>
  </si>
  <si>
    <t xml:space="preserve">Total Qty </t>
  </si>
  <si>
    <t xml:space="preserve">CS-KGE-PAND-STP-PL-002M1 </t>
  </si>
  <si>
    <t xml:space="preserve">CABLE ASSY,CAT6A STP SOLID PLENUM BLUE 7FT  </t>
  </si>
  <si>
    <t>080-00127J</t>
  </si>
  <si>
    <t>CS-KGE-PAND-CU-002M1 </t>
  </si>
  <si>
    <t>CABLE ASSY,CAT6 ETHERNET 7FT WHITE</t>
  </si>
  <si>
    <t>085-00218A</t>
  </si>
  <si>
    <t>CS-APC-KPWR-C14-13-1M5</t>
  </si>
  <si>
    <t>POWER CORD,C14 TO C13 17AWG 10A-250V BLK 1.5M</t>
  </si>
  <si>
    <t># Redbull</t>
  </si>
  <si>
    <t xml:space="preserve"># </t>
  </si>
  <si>
    <t xml:space="preserve"># one River cabinet </t>
  </si>
  <si>
    <t>#-------------------------------------------------------------------------------</t>
  </si>
  <si>
    <t>#  unique system build templates</t>
  </si>
  <si>
    <t>#</t>
  </si>
  <si>
    <t>#  templates for the non-standard parts of this system, typically I/O cabinets.</t>
  </si>
  <si>
    <t>templates:</t>
  </si>
  <si>
    <t xml:space="preserve">   cabinet_builds:</t>
  </si>
  <si>
    <t xml:space="preserve">      - template: my_service_cab</t>
  </si>
  <si>
    <t xml:space="preserve">        mount_direction: back</t>
  </si>
  <si>
    <t xml:space="preserve">        cabinet_component: riv</t>
  </si>
  <si>
    <t xml:space="preserve">        build:</t>
  </si>
  <si>
    <t xml:space="preserve">          - component: CS-WFMB-R2308WFTZS_1nic</t>
  </si>
  <si>
    <t xml:space="preserve">            fill_slots: [11-16]</t>
  </si>
  <si>
    <t xml:space="preserve">            fill_slots: [7-10]</t>
  </si>
  <si>
    <t xml:space="preserve">            fill_slots: [1-6]</t>
  </si>
  <si>
    <t xml:space="preserve">   groups:</t>
  </si>
  <si>
    <t xml:space="preserve">      - template: my_service_group</t>
  </si>
  <si>
    <t xml:space="preserve">        edge_mapping_mode: dynamic</t>
  </si>
  <si>
    <t xml:space="preserve">        local_mapping_mode: dynamic</t>
  </si>
  <si>
    <t xml:space="preserve">        group_by: rack_slots</t>
  </si>
  <si>
    <t xml:space="preserve">        groups:</t>
  </si>
  <si>
    <t xml:space="preserve">         - slots_in_group: [7-10]</t>
  </si>
  <si>
    <t>#  cabinet layout (rows, troughs, etc)</t>
  </si>
  <si>
    <t>cabinet_layout:</t>
  </si>
  <si>
    <t xml:space="preserve">   indiv_cabinets:</t>
  </si>
  <si>
    <t xml:space="preserve">      - cabinet_id: x3000</t>
  </si>
  <si>
    <t xml:space="preserve">        template: my_service_cab</t>
  </si>
  <si>
    <t>#  group definitions</t>
  </si>
  <si>
    <t>groups:</t>
  </si>
  <si>
    <t xml:space="preserve">   - template: my_service_group</t>
  </si>
  <si>
    <t xml:space="preserve">     apply_to_cabinets: [x3000]</t>
  </si>
  <si>
    <t xml:space="preserve">     type: service</t>
  </si>
  <si>
    <t>#  Bundle sizes</t>
  </si>
  <si>
    <t>bundle_sizes:</t>
  </si>
  <si>
    <t xml:space="preserve">   local:</t>
  </si>
  <si>
    <t xml:space="preserve">      - group_type: service</t>
  </si>
  <si>
    <t xml:space="preserve">        bundle_size: 1</t>
  </si>
  <si>
    <t xml:space="preserve">   global:</t>
  </si>
  <si>
    <t xml:space="preserve">      - from_group_type: service</t>
  </si>
  <si>
    <t xml:space="preserve">        to_group_type:   service</t>
  </si>
  <si>
    <t>No Rosetta Switch</t>
  </si>
  <si>
    <t>Cable Requirement</t>
  </si>
  <si>
    <t>Desc.</t>
  </si>
  <si>
    <t>Mkt Code</t>
  </si>
  <si>
    <t>Qty</t>
  </si>
  <si>
    <t>Total=</t>
  </si>
  <si>
    <t xml:space="preserve">Ethernet Routing Table </t>
  </si>
  <si>
    <t>Label Info (2 lines)</t>
  </si>
  <si>
    <t>Source</t>
  </si>
  <si>
    <t>Destination</t>
  </si>
  <si>
    <t>Part Number</t>
  </si>
  <si>
    <t>Rack</t>
  </si>
  <si>
    <t>Location</t>
  </si>
  <si>
    <t>Slot</t>
  </si>
  <si>
    <t>Port</t>
  </si>
  <si>
    <t>mn01</t>
  </si>
  <si>
    <t>ncn-m001</t>
  </si>
  <si>
    <t>x3000</t>
  </si>
  <si>
    <t>u01</t>
  </si>
  <si>
    <t>pcie-slot1</t>
  </si>
  <si>
    <t>mn02</t>
  </si>
  <si>
    <t>ncn-m002</t>
  </si>
  <si>
    <t>u03</t>
  </si>
  <si>
    <t>mn03</t>
  </si>
  <si>
    <t>ncn-m003</t>
  </si>
  <si>
    <t>u05</t>
  </si>
  <si>
    <t>wn01</t>
  </si>
  <si>
    <t>ncn-w001</t>
  </si>
  <si>
    <t>u07</t>
  </si>
  <si>
    <t>wn02</t>
  </si>
  <si>
    <t>ncn-w002</t>
  </si>
  <si>
    <t>u09</t>
  </si>
  <si>
    <t>wn03</t>
  </si>
  <si>
    <t>ncn-w003</t>
  </si>
  <si>
    <t>u22</t>
  </si>
  <si>
    <t>sn01</t>
  </si>
  <si>
    <t>ncn-s001</t>
  </si>
  <si>
    <t>u11</t>
  </si>
  <si>
    <t>sn02</t>
  </si>
  <si>
    <t>ncn-s002</t>
  </si>
  <si>
    <t>u13</t>
  </si>
  <si>
    <t>sn03</t>
  </si>
  <si>
    <t>ncn-s003</t>
  </si>
  <si>
    <t>u15</t>
  </si>
  <si>
    <t>sn04</t>
  </si>
  <si>
    <t>ncn-s004</t>
  </si>
  <si>
    <t>u26</t>
  </si>
  <si>
    <t>sw-smn01</t>
  </si>
  <si>
    <t>CAN Switch</t>
  </si>
  <si>
    <t>cfcanb1s1 (port10)</t>
  </si>
  <si>
    <t>cfcanb1s1</t>
  </si>
  <si>
    <t>Ethernet Operational Network (Node Management )</t>
  </si>
  <si>
    <t>ETH-7FT-BLUE</t>
  </si>
  <si>
    <t xml:space="preserve">CS-KGE-PAND-STP-PL-002M1 
</t>
  </si>
  <si>
    <t>onboard</t>
  </si>
  <si>
    <t>ETH-7FT-WHITE</t>
  </si>
  <si>
    <t>x3000u01-j3</t>
  </si>
  <si>
    <t>bmc</t>
  </si>
  <si>
    <t>x3000u03-j3</t>
  </si>
  <si>
    <t>x3000u05-j3</t>
  </si>
  <si>
    <t>x3000u07-j3</t>
  </si>
  <si>
    <t>x3000u09-j3</t>
  </si>
  <si>
    <t>x3000u22-j3</t>
  </si>
  <si>
    <t>x3000u11-j3</t>
  </si>
  <si>
    <t>x3000u13-j3</t>
  </si>
  <si>
    <t>x3000u15-j3</t>
  </si>
  <si>
    <t>x3000u26-j3</t>
  </si>
  <si>
    <t>PDU Power Cabling</t>
  </si>
  <si>
    <t>C14-C13-1M5</t>
  </si>
  <si>
    <t xml:space="preserve">PDU Routing Table </t>
  </si>
  <si>
    <t>pdu1</t>
  </si>
  <si>
    <t>x3000p1-net</t>
  </si>
  <si>
    <t>pdu2</t>
  </si>
  <si>
    <t>x3000p2-net</t>
  </si>
  <si>
    <t>ServerTech</t>
  </si>
  <si>
    <t xml:space="preserve">CS-ST-CS-SPDU-208V-60A-H(Master) PN 101286700  </t>
  </si>
  <si>
    <t>Port Naming</t>
  </si>
  <si>
    <t>Port Phase</t>
  </si>
  <si>
    <t>Jack#</t>
  </si>
  <si>
    <t>Type</t>
  </si>
  <si>
    <t>xy01</t>
  </si>
  <si>
    <t>C13</t>
  </si>
  <si>
    <t>yz01</t>
  </si>
  <si>
    <t>zx01</t>
  </si>
  <si>
    <t>xy02</t>
  </si>
  <si>
    <t>yz02</t>
  </si>
  <si>
    <t>zx02</t>
  </si>
  <si>
    <t>xy03</t>
  </si>
  <si>
    <t>yz03</t>
  </si>
  <si>
    <t>zx03</t>
  </si>
  <si>
    <t>xy04</t>
  </si>
  <si>
    <t>yz04</t>
  </si>
  <si>
    <t>zx04</t>
  </si>
  <si>
    <t>xy05</t>
  </si>
  <si>
    <t>yz05</t>
  </si>
  <si>
    <t>zx05</t>
  </si>
  <si>
    <t>xy06</t>
  </si>
  <si>
    <t>yz06</t>
  </si>
  <si>
    <t>zx06</t>
  </si>
  <si>
    <t>xy07</t>
  </si>
  <si>
    <t>yz07</t>
  </si>
  <si>
    <t>zx07</t>
  </si>
  <si>
    <t>xy08</t>
  </si>
  <si>
    <t>yz08</t>
  </si>
  <si>
    <t>zx08</t>
  </si>
  <si>
    <t>xy09</t>
  </si>
  <si>
    <t>yz09</t>
  </si>
  <si>
    <t>zx09</t>
  </si>
  <si>
    <t>xy10</t>
  </si>
  <si>
    <t>yz10</t>
  </si>
  <si>
    <t>zx10</t>
  </si>
  <si>
    <t>xy11</t>
  </si>
  <si>
    <t>yz11</t>
  </si>
  <si>
    <t>zx11</t>
  </si>
  <si>
    <t>xy12</t>
  </si>
  <si>
    <t>yz12</t>
  </si>
  <si>
    <t>zx12</t>
  </si>
  <si>
    <t>xy13</t>
  </si>
  <si>
    <t>yz13</t>
  </si>
  <si>
    <t>zx13</t>
  </si>
  <si>
    <t>xy14</t>
  </si>
  <si>
    <t>yz14</t>
  </si>
  <si>
    <t>zx14</t>
  </si>
  <si>
    <t>Pigtail</t>
  </si>
  <si>
    <t>A10</t>
  </si>
  <si>
    <t>Adding updated canu command:                                                                          canu validate shcd -a v1 --shcd redbull.xlsx --tabs 40G_10G,NMN,HMN --corners I12,S39,I9,S20,I20,S31</t>
  </si>
  <si>
    <t>u31</t>
  </si>
  <si>
    <t>x3000u01pcie-slot1-j1</t>
  </si>
  <si>
    <t>x3000u01pcie-slot1-j2</t>
  </si>
  <si>
    <t>u33</t>
  </si>
  <si>
    <t>u32</t>
  </si>
  <si>
    <t>x3000u33-j1</t>
  </si>
  <si>
    <t>x3000u32-j1</t>
  </si>
  <si>
    <t>x3000u32-j2</t>
  </si>
  <si>
    <t>sw-25g01</t>
  </si>
  <si>
    <t>sw-25g02</t>
  </si>
  <si>
    <t>Kevin K</t>
  </si>
  <si>
    <t>A11</t>
  </si>
  <si>
    <t>Aruba 8325 x3000u33</t>
  </si>
  <si>
    <t>Aruba 8325 x3000u32</t>
  </si>
  <si>
    <t>Aruba 6300M x3000u31</t>
  </si>
  <si>
    <t>x3000u33-j51</t>
  </si>
  <si>
    <t>x3000u33-j52</t>
  </si>
  <si>
    <t>x3000u31-j49</t>
  </si>
  <si>
    <t>x3000u31-j50</t>
  </si>
  <si>
    <t>x3000u33-j47</t>
  </si>
  <si>
    <t>cfcanb1s1 (port13)</t>
  </si>
  <si>
    <t>x3000u31-p25</t>
  </si>
  <si>
    <t>x3000u31-p26</t>
  </si>
  <si>
    <t>x3000u31-p28</t>
  </si>
  <si>
    <t>x3000u31-p32</t>
  </si>
  <si>
    <t>x3000u31-p29</t>
  </si>
  <si>
    <t>x3000u31-p30</t>
  </si>
  <si>
    <t>x3000u31-p31</t>
  </si>
  <si>
    <t>x3000u31-p33</t>
  </si>
  <si>
    <t>x3000u31-p37</t>
  </si>
  <si>
    <t>x3000u31-p38</t>
  </si>
  <si>
    <t>A12</t>
  </si>
  <si>
    <t>Converted over wn02 for the Aruba config</t>
  </si>
  <si>
    <t>x3000u09pcie-slot1-j1</t>
  </si>
  <si>
    <t>x3000u32-j3</t>
  </si>
  <si>
    <t>x3000u07pcie-slot1-j1</t>
  </si>
  <si>
    <t>x3000u09pcie-slot1j2</t>
  </si>
  <si>
    <t>x3000u07pcie-slot1-j2</t>
  </si>
  <si>
    <t>A13</t>
  </si>
  <si>
    <t>Added more 25g connections on wn02 and wn03</t>
  </si>
  <si>
    <t>Reconfig by adding Aruba switches, proof of concept on mn01 and wn01. All ethernet connections from sw-smn01 u18 moved to sw-smn01 u31.</t>
  </si>
  <si>
    <t>x3000u03pcie-slot1j1</t>
  </si>
  <si>
    <t>x3000u03pcie-slot2j1</t>
  </si>
  <si>
    <t>x3000u05pcie-slot1j1</t>
  </si>
  <si>
    <t>x3000u05pcie-slot2j1</t>
  </si>
  <si>
    <t>x3000u11pcie-slot1j1</t>
  </si>
  <si>
    <t>x3000u11pcie-slot1j2</t>
  </si>
  <si>
    <t>x3000u11pcie-slot2j1</t>
  </si>
  <si>
    <t>x3000u11pcie-slot2j2</t>
  </si>
  <si>
    <t>x3000u13pcie-slot1j1</t>
  </si>
  <si>
    <t>x3000u13pcie-slot1j2</t>
  </si>
  <si>
    <t>x3000u13pcie-slot2j1</t>
  </si>
  <si>
    <t>x3000u13pcie-slot2j2</t>
  </si>
  <si>
    <t>x3000u15pcie-slot1j1</t>
  </si>
  <si>
    <t>x3000u15pcie-slot1j2</t>
  </si>
  <si>
    <t>x3000u15pcie-slot2j1</t>
  </si>
  <si>
    <t>x3000u15pcie-slot2j2</t>
  </si>
  <si>
    <t>x3000u26pcie-slot1j1</t>
  </si>
  <si>
    <t>x3000u26pcie-slot1j2</t>
  </si>
  <si>
    <t>x3000u26pcie-slot2j1</t>
  </si>
  <si>
    <t>x3000u26pcie-slot2j2</t>
  </si>
  <si>
    <t>A14</t>
  </si>
  <si>
    <t>Added 25g connections to remaining mn and sn nodes</t>
  </si>
  <si>
    <t>x3000u22pcie-slot1j2</t>
  </si>
  <si>
    <t>x3000u22pcie-slot1j1</t>
  </si>
  <si>
    <t>A15</t>
  </si>
  <si>
    <t>Added 25g connections to wn03, renamed tab to 25G_10G</t>
  </si>
  <si>
    <t>ocp</t>
  </si>
  <si>
    <t>HPE Part No.</t>
  </si>
  <si>
    <t>QSFP-QSFP-1M</t>
  </si>
  <si>
    <t>R0Z25A</t>
  </si>
  <si>
    <t>OM4-15M</t>
  </si>
  <si>
    <t>QK735A</t>
  </si>
  <si>
    <t>OM4-30M</t>
  </si>
  <si>
    <t>QK736A</t>
  </si>
  <si>
    <t>TRANS-25G</t>
  </si>
  <si>
    <t>JL484A</t>
  </si>
  <si>
    <t>SFP-SFP-0M65</t>
  </si>
  <si>
    <t>JL487A</t>
  </si>
  <si>
    <t>SFP-SFP-3M</t>
  </si>
  <si>
    <t>JL488A</t>
  </si>
  <si>
    <t>SFP-SFP-5M</t>
  </si>
  <si>
    <t>JL489A</t>
  </si>
  <si>
    <t>25G and 10G Networks.</t>
  </si>
  <si>
    <t>Source-L</t>
  </si>
  <si>
    <t>Destination-L</t>
  </si>
  <si>
    <t>x3000u33-j2</t>
  </si>
  <si>
    <t>x3000u33-j3</t>
  </si>
  <si>
    <t>x3000u32-j13</t>
  </si>
  <si>
    <t>x3000u33-j13</t>
  </si>
  <si>
    <t>x3000u33-j4</t>
  </si>
  <si>
    <t>x3000u32-j4</t>
  </si>
  <si>
    <t>x3000u33-j5</t>
  </si>
  <si>
    <t>x3000u32-j5</t>
  </si>
  <si>
    <t>x3000u32-j6</t>
  </si>
  <si>
    <t>x3000u33-j6</t>
  </si>
  <si>
    <t>x3000u32-j7</t>
  </si>
  <si>
    <t>x3000u33-j7</t>
  </si>
  <si>
    <t>x3000u32-j8</t>
  </si>
  <si>
    <t>x3000u33-j8</t>
  </si>
  <si>
    <t>x3000u33-j9</t>
  </si>
  <si>
    <t>x3000u32-j10</t>
  </si>
  <si>
    <t>x3000u33-j10</t>
  </si>
  <si>
    <t>x3000u32-j11</t>
  </si>
  <si>
    <t>x3000u33-j11</t>
  </si>
  <si>
    <t>x3000u32-j12</t>
  </si>
  <si>
    <t>x3000u33-j12</t>
  </si>
  <si>
    <t>x3000u32-j9</t>
  </si>
  <si>
    <t>x3000u32-j14</t>
  </si>
  <si>
    <t>x3000u33-j14</t>
  </si>
  <si>
    <t>Cray Site connect</t>
  </si>
  <si>
    <t>SITESITE-j0</t>
  </si>
  <si>
    <t>Customer Connection</t>
  </si>
  <si>
    <t>Parent</t>
  </si>
  <si>
    <t>HMN (HW Management Network)</t>
  </si>
  <si>
    <t>SITE</t>
  </si>
  <si>
    <t>x3000u01-j1</t>
  </si>
  <si>
    <t>Cray Internal "Redbull"</t>
  </si>
  <si>
    <t>Removed bn01 from 25G_10G, NMN, and HMN sheets. Removed all onboard and site connections from NMN except for mn01. Fixed "ncn-w0003" entry in 25G_10G. Fixed "pcie_slot2" entries in 25G_10G; replaced with "pcie_slot1" with port setting of "1" and "2" where appropriate. Removed onboards for NMN tab except for mn01, corrected mn01 to u01.</t>
  </si>
  <si>
    <t>Adding updated canu command: canu validate shcd -a tds --shcd redbull.xlsx --tabs 25G_10G,NMN,HMN --corners I15,Q50,I9,S10,I20,S30 --log DEBUG --json --out ccj.json</t>
  </si>
  <si>
    <t>A15a</t>
  </si>
  <si>
    <t>x3000u31-p27</t>
  </si>
  <si>
    <t>Corrected cabling for storage nodes on 25G_10G</t>
  </si>
  <si>
    <t>Fixed typo on HMN tab, u31 instead of u13</t>
  </si>
  <si>
    <t>A15b</t>
  </si>
  <si>
    <t>A16</t>
  </si>
  <si>
    <t>Recabled system per A15a and A15b, renaming to A16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</si>
</sst>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87">
    <font>
      <sz val="10"/>
      <color theme="1"/>
      <name val="Century Gothic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entury Gothic"/>
      <family val="2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mbria"/>
      <family val="2"/>
    </font>
    <font>
      <sz val="11"/>
      <color theme="1"/>
      <name val="Cambria"/>
      <family val="2"/>
    </font>
    <font>
      <sz val="11"/>
      <color theme="1"/>
      <name val="Cambria"/>
      <family val="2"/>
    </font>
    <font>
      <sz val="10"/>
      <color theme="1"/>
      <name val="Century Gothic"/>
      <family val="2"/>
    </font>
    <font>
      <sz val="11"/>
      <color theme="1"/>
      <name val="Times New Roman"/>
      <family val="1"/>
    </font>
    <font>
      <sz val="11"/>
      <color theme="1"/>
      <name val="Times New Roman"/>
      <family val="2"/>
    </font>
    <font>
      <sz val="10"/>
      <color theme="1"/>
      <name val="Calibri"/>
      <family val="2"/>
      <scheme val="minor"/>
    </font>
    <font>
      <sz val="11"/>
      <color indexed="8"/>
      <name val="Times New Roman"/>
      <family val="2"/>
    </font>
    <font>
      <sz val="10"/>
      <name val="Arial"/>
      <family val="2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entury Gothic"/>
      <family val="2"/>
    </font>
    <font>
      <sz val="11"/>
      <color theme="1"/>
      <name val="Calibri"/>
      <family val="3"/>
      <charset val="129"/>
      <scheme val="minor"/>
    </font>
    <font>
      <sz val="10"/>
      <name val="Arial"/>
      <family val="2"/>
    </font>
    <font>
      <b/>
      <sz val="11"/>
      <color theme="1"/>
      <name val="Calibri"/>
      <family val="2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20"/>
      <color theme="1"/>
      <name val="Calibri"/>
      <family val="2"/>
    </font>
    <font>
      <sz val="10"/>
      <color theme="1"/>
      <name val="Calibri"/>
      <family val="2"/>
    </font>
    <font>
      <b/>
      <sz val="12"/>
      <color theme="1"/>
      <name val="Calibri"/>
      <family val="2"/>
    </font>
    <font>
      <b/>
      <sz val="14"/>
      <color theme="1"/>
      <name val="Calibri"/>
      <family val="2"/>
    </font>
    <font>
      <sz val="14"/>
      <color theme="1"/>
      <name val="Calibri"/>
      <family val="2"/>
    </font>
    <font>
      <b/>
      <sz val="10"/>
      <color theme="1"/>
      <name val="Calibri"/>
      <family val="2"/>
    </font>
    <font>
      <sz val="12"/>
      <color theme="1"/>
      <name val="Calibri"/>
      <family val="2"/>
    </font>
    <font>
      <u/>
      <sz val="10"/>
      <color theme="10"/>
      <name val="Century Gothic"/>
      <family val="2"/>
    </font>
    <font>
      <b/>
      <sz val="10"/>
      <color theme="1"/>
      <name val="Century Gothic"/>
      <family val="2"/>
    </font>
    <font>
      <b/>
      <sz val="22"/>
      <color theme="1"/>
      <name val="Calibri"/>
      <family val="2"/>
    </font>
    <font>
      <sz val="10"/>
      <color rgb="FFFF0000"/>
      <name val="Century Gothic"/>
      <family val="2"/>
    </font>
    <font>
      <b/>
      <sz val="11"/>
      <color rgb="FFFF0000"/>
      <name val="Calibri"/>
      <family val="2"/>
      <scheme val="minor"/>
    </font>
    <font>
      <sz val="10"/>
      <color theme="0"/>
      <name val="Century Gothic"/>
      <family val="2"/>
    </font>
    <font>
      <b/>
      <sz val="11"/>
      <name val="Calibri"/>
      <family val="2"/>
      <scheme val="minor"/>
    </font>
    <font>
      <sz val="9"/>
      <color theme="1"/>
      <name val="Calibri"/>
      <family val="2"/>
    </font>
    <font>
      <u/>
      <sz val="11"/>
      <color theme="10"/>
      <name val="Calibri"/>
      <family val="2"/>
      <scheme val="minor"/>
    </font>
    <font>
      <b/>
      <sz val="12"/>
      <color theme="10"/>
      <name val="Calibri"/>
      <family val="2"/>
    </font>
    <font>
      <sz val="10"/>
      <name val="Calibri"/>
      <family val="2"/>
    </font>
    <font>
      <b/>
      <sz val="8"/>
      <color theme="1"/>
      <name val="Century Gothic"/>
      <family val="2"/>
    </font>
    <font>
      <sz val="10"/>
      <color rgb="FF000000"/>
      <name val="Century Gothic"/>
      <family val="2"/>
    </font>
    <font>
      <b/>
      <sz val="18"/>
      <color theme="1"/>
      <name val="Calibri"/>
      <family val="2"/>
    </font>
    <font>
      <b/>
      <sz val="14"/>
      <name val="Calibri"/>
      <family val="2"/>
      <scheme val="minor"/>
    </font>
    <font>
      <b/>
      <sz val="12"/>
      <name val="Calibri"/>
      <family val="2"/>
      <scheme val="minor"/>
    </font>
    <font>
      <sz val="20"/>
      <color theme="1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rgb="FF000000"/>
      <name val="Calibri"/>
      <family val="2"/>
    </font>
    <font>
      <sz val="8"/>
      <color theme="1"/>
      <name val="Calibri"/>
      <family val="2"/>
    </font>
    <font>
      <b/>
      <sz val="18"/>
      <color theme="3"/>
      <name val="Cambria"/>
      <family val="2"/>
      <scheme val="major"/>
    </font>
    <font>
      <sz val="11"/>
      <color rgb="FF9C6500"/>
      <name val="Calibri"/>
      <family val="2"/>
      <scheme val="minor"/>
    </font>
    <font>
      <sz val="10"/>
      <name val="Verdana"/>
      <family val="2"/>
    </font>
    <font>
      <b/>
      <sz val="18"/>
      <color rgb="FFFF0000"/>
      <name val="Calibri"/>
      <family val="2"/>
    </font>
    <font>
      <sz val="14"/>
      <color rgb="FFFF0000"/>
      <name val="Calibri"/>
      <family val="2"/>
    </font>
    <font>
      <b/>
      <sz val="10"/>
      <name val="Calibri"/>
      <family val="2"/>
    </font>
    <font>
      <sz val="11"/>
      <color theme="1"/>
      <name val="Arial Rounded MT Bold"/>
      <family val="2"/>
    </font>
    <font>
      <b/>
      <sz val="24"/>
      <color theme="1"/>
      <name val="Calibri"/>
      <family val="2"/>
    </font>
    <font>
      <sz val="18"/>
      <color theme="3"/>
      <name val="Cambria"/>
      <family val="2"/>
      <scheme val="major"/>
    </font>
    <font>
      <sz val="11"/>
      <color rgb="FF9C5700"/>
      <name val="Calibri"/>
      <family val="2"/>
      <scheme val="minor"/>
    </font>
    <font>
      <sz val="8"/>
      <name val="Century Gothic"/>
      <family val="2"/>
    </font>
    <font>
      <b/>
      <sz val="10"/>
      <color theme="1"/>
      <name val="Century Gothic"/>
      <family val="1"/>
    </font>
    <font>
      <b/>
      <sz val="14"/>
      <color theme="1"/>
      <name val="Century Gothic"/>
      <family val="2"/>
    </font>
  </fonts>
  <fills count="5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rgb="FF0000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0.249977111117893"/>
        <bgColor indexed="64"/>
      </patternFill>
    </fill>
  </fills>
  <borders count="9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ck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rgb="FFFF0000"/>
      </right>
      <top style="thin">
        <color indexed="64"/>
      </top>
      <bottom style="thin">
        <color indexed="64"/>
      </bottom>
      <diagonal/>
    </border>
    <border>
      <left style="thick">
        <color rgb="FFFF0000"/>
      </left>
      <right/>
      <top style="thick">
        <color rgb="FFFF0000"/>
      </top>
      <bottom style="thin">
        <color indexed="64"/>
      </bottom>
      <diagonal/>
    </border>
    <border>
      <left/>
      <right style="thick">
        <color rgb="FFFF0000"/>
      </right>
      <top style="thick">
        <color rgb="FFFF0000"/>
      </top>
      <bottom style="thin">
        <color indexed="64"/>
      </bottom>
      <diagonal/>
    </border>
    <border>
      <left style="thick">
        <color rgb="FFFF0000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ck">
        <color rgb="FFFF0000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ck">
        <color rgb="FFFF0000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ck">
        <color rgb="FFFF0000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auto="1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rgb="FFFF0000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ck">
        <color rgb="FFFF0000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ck">
        <color rgb="FFFF0000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rgb="FFFF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thick">
        <color rgb="FFFF0000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ck">
        <color rgb="FFFF0000"/>
      </right>
      <top style="thin">
        <color indexed="64"/>
      </top>
      <bottom style="medium">
        <color indexed="64"/>
      </bottom>
      <diagonal/>
    </border>
    <border>
      <left style="thick">
        <color rgb="FFFF0000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ck">
        <color rgb="FFFF0000"/>
      </left>
      <right/>
      <top style="medium">
        <color indexed="64"/>
      </top>
      <bottom style="medium">
        <color indexed="64"/>
      </bottom>
      <diagonal/>
    </border>
    <border>
      <left style="thick">
        <color rgb="FFFF0000"/>
      </left>
      <right/>
      <top style="thick">
        <color rgb="FFFF0000"/>
      </top>
      <bottom/>
      <diagonal/>
    </border>
    <border>
      <left/>
      <right style="thick">
        <color rgb="FFFF0000"/>
      </right>
      <top style="thick">
        <color rgb="FFFF0000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</borders>
  <cellStyleXfs count="1997">
    <xf numFmtId="0" fontId="0" fillId="0" borderId="0"/>
    <xf numFmtId="0" fontId="22" fillId="0" borderId="0"/>
    <xf numFmtId="0" fontId="23" fillId="0" borderId="0"/>
    <xf numFmtId="0" fontId="24" fillId="0" borderId="0"/>
    <xf numFmtId="43" fontId="25" fillId="0" borderId="0" applyFont="0" applyFill="0" applyBorder="0" applyAlignment="0" applyProtection="0"/>
    <xf numFmtId="0" fontId="26" fillId="0" borderId="0"/>
    <xf numFmtId="0" fontId="26" fillId="0" borderId="0"/>
    <xf numFmtId="0" fontId="25" fillId="0" borderId="0"/>
    <xf numFmtId="0" fontId="27" fillId="0" borderId="0"/>
    <xf numFmtId="0" fontId="23" fillId="0" borderId="0"/>
    <xf numFmtId="0" fontId="28" fillId="0" borderId="0"/>
    <xf numFmtId="0" fontId="22" fillId="0" borderId="0"/>
    <xf numFmtId="0" fontId="22" fillId="0" borderId="0"/>
    <xf numFmtId="0" fontId="29" fillId="0" borderId="0"/>
    <xf numFmtId="0" fontId="28" fillId="0" borderId="0"/>
    <xf numFmtId="0" fontId="28" fillId="0" borderId="0"/>
    <xf numFmtId="0" fontId="26" fillId="0" borderId="0"/>
    <xf numFmtId="0" fontId="26" fillId="0" borderId="0"/>
    <xf numFmtId="0" fontId="2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0" fontId="28" fillId="0" borderId="0"/>
    <xf numFmtId="0" fontId="28" fillId="0" borderId="0"/>
    <xf numFmtId="0" fontId="21" fillId="0" borderId="0"/>
    <xf numFmtId="0" fontId="28" fillId="0" borderId="0"/>
    <xf numFmtId="0" fontId="26" fillId="0" borderId="0"/>
    <xf numFmtId="0" fontId="23" fillId="0" borderId="0"/>
    <xf numFmtId="0" fontId="26" fillId="0" borderId="0"/>
    <xf numFmtId="0" fontId="30" fillId="0" borderId="0">
      <alignment vertical="center"/>
    </xf>
    <xf numFmtId="0" fontId="30" fillId="0" borderId="0">
      <alignment vertical="center"/>
    </xf>
    <xf numFmtId="0" fontId="20" fillId="0" borderId="0"/>
    <xf numFmtId="0" fontId="31" fillId="0" borderId="0"/>
    <xf numFmtId="0" fontId="19" fillId="0" borderId="0"/>
    <xf numFmtId="0" fontId="18" fillId="0" borderId="0"/>
    <xf numFmtId="0" fontId="21" fillId="0" borderId="0"/>
    <xf numFmtId="0" fontId="23" fillId="0" borderId="0"/>
    <xf numFmtId="0" fontId="23" fillId="0" borderId="0"/>
    <xf numFmtId="0" fontId="28" fillId="0" borderId="0"/>
    <xf numFmtId="0" fontId="42" fillId="0" borderId="0" applyNumberForma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26" fillId="0" borderId="0"/>
    <xf numFmtId="0" fontId="17" fillId="0" borderId="0"/>
    <xf numFmtId="0" fontId="21" fillId="0" borderId="0"/>
    <xf numFmtId="0" fontId="23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50" fillId="0" borderId="0" applyNumberForma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59" fillId="0" borderId="47" applyNumberFormat="0" applyFill="0" applyAlignment="0" applyProtection="0"/>
    <xf numFmtId="0" fontId="60" fillId="0" borderId="48" applyNumberFormat="0" applyFill="0" applyAlignment="0" applyProtection="0"/>
    <xf numFmtId="0" fontId="61" fillId="0" borderId="49" applyNumberFormat="0" applyFill="0" applyAlignment="0" applyProtection="0"/>
    <xf numFmtId="0" fontId="61" fillId="0" borderId="0" applyNumberFormat="0" applyFill="0" applyBorder="0" applyAlignment="0" applyProtection="0"/>
    <xf numFmtId="0" fontId="62" fillId="13" borderId="0" applyNumberFormat="0" applyBorder="0" applyAlignment="0" applyProtection="0"/>
    <xf numFmtId="0" fontId="63" fillId="14" borderId="0" applyNumberFormat="0" applyBorder="0" applyAlignment="0" applyProtection="0"/>
    <xf numFmtId="0" fontId="64" fillId="16" borderId="50" applyNumberFormat="0" applyAlignment="0" applyProtection="0"/>
    <xf numFmtId="0" fontId="65" fillId="17" borderId="51" applyNumberFormat="0" applyAlignment="0" applyProtection="0"/>
    <xf numFmtId="0" fontId="66" fillId="17" borderId="50" applyNumberFormat="0" applyAlignment="0" applyProtection="0"/>
    <xf numFmtId="0" fontId="67" fillId="0" borderId="52" applyNumberFormat="0" applyFill="0" applyAlignment="0" applyProtection="0"/>
    <xf numFmtId="0" fontId="68" fillId="18" borderId="53" applyNumberFormat="0" applyAlignment="0" applyProtection="0"/>
    <xf numFmtId="0" fontId="33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70" fillId="0" borderId="55" applyNumberFormat="0" applyFill="0" applyAlignment="0" applyProtection="0"/>
    <xf numFmtId="0" fontId="71" fillId="20" borderId="0" applyNumberFormat="0" applyBorder="0" applyAlignment="0" applyProtection="0"/>
    <xf numFmtId="0" fontId="8" fillId="21" borderId="0" applyNumberFormat="0" applyBorder="0" applyAlignment="0" applyProtection="0"/>
    <xf numFmtId="0" fontId="8" fillId="22" borderId="0" applyNumberFormat="0" applyBorder="0" applyAlignment="0" applyProtection="0"/>
    <xf numFmtId="0" fontId="71" fillId="24" borderId="0" applyNumberFormat="0" applyBorder="0" applyAlignment="0" applyProtection="0"/>
    <xf numFmtId="0" fontId="8" fillId="25" borderId="0" applyNumberFormat="0" applyBorder="0" applyAlignment="0" applyProtection="0"/>
    <xf numFmtId="0" fontId="8" fillId="26" borderId="0" applyNumberFormat="0" applyBorder="0" applyAlignment="0" applyProtection="0"/>
    <xf numFmtId="0" fontId="71" fillId="28" borderId="0" applyNumberFormat="0" applyBorder="0" applyAlignment="0" applyProtection="0"/>
    <xf numFmtId="0" fontId="8" fillId="29" borderId="0" applyNumberFormat="0" applyBorder="0" applyAlignment="0" applyProtection="0"/>
    <xf numFmtId="0" fontId="8" fillId="30" borderId="0" applyNumberFormat="0" applyBorder="0" applyAlignment="0" applyProtection="0"/>
    <xf numFmtId="0" fontId="71" fillId="32" borderId="0" applyNumberFormat="0" applyBorder="0" applyAlignment="0" applyProtection="0"/>
    <xf numFmtId="0" fontId="8" fillId="33" borderId="0" applyNumberFormat="0" applyBorder="0" applyAlignment="0" applyProtection="0"/>
    <xf numFmtId="0" fontId="8" fillId="34" borderId="0" applyNumberFormat="0" applyBorder="0" applyAlignment="0" applyProtection="0"/>
    <xf numFmtId="0" fontId="71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71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4" fillId="0" borderId="0" applyNumberFormat="0" applyFill="0" applyBorder="0" applyAlignment="0" applyProtection="0"/>
    <xf numFmtId="0" fontId="75" fillId="15" borderId="0" applyNumberFormat="0" applyBorder="0" applyAlignment="0" applyProtection="0"/>
    <xf numFmtId="0" fontId="8" fillId="19" borderId="54" applyNumberFormat="0" applyFont="0" applyAlignment="0" applyProtection="0"/>
    <xf numFmtId="0" fontId="71" fillId="23" borderId="0" applyNumberFormat="0" applyBorder="0" applyAlignment="0" applyProtection="0"/>
    <xf numFmtId="0" fontId="71" fillId="27" borderId="0" applyNumberFormat="0" applyBorder="0" applyAlignment="0" applyProtection="0"/>
    <xf numFmtId="0" fontId="71" fillId="31" borderId="0" applyNumberFormat="0" applyBorder="0" applyAlignment="0" applyProtection="0"/>
    <xf numFmtId="0" fontId="71" fillId="35" borderId="0" applyNumberFormat="0" applyBorder="0" applyAlignment="0" applyProtection="0"/>
    <xf numFmtId="0" fontId="71" fillId="39" borderId="0" applyNumberFormat="0" applyBorder="0" applyAlignment="0" applyProtection="0"/>
    <xf numFmtId="0" fontId="71" fillId="43" borderId="0" applyNumberFormat="0" applyBorder="0" applyAlignment="0" applyProtection="0"/>
    <xf numFmtId="0" fontId="76" fillId="0" borderId="0"/>
    <xf numFmtId="0" fontId="8" fillId="0" borderId="0"/>
    <xf numFmtId="0" fontId="8" fillId="0" borderId="0"/>
    <xf numFmtId="43" fontId="26" fillId="0" borderId="0" applyFont="0" applyFill="0" applyBorder="0" applyAlignment="0" applyProtection="0"/>
    <xf numFmtId="0" fontId="7" fillId="0" borderId="0"/>
    <xf numFmtId="0" fontId="2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1" borderId="0" applyNumberFormat="0" applyBorder="0" applyAlignment="0" applyProtection="0"/>
    <xf numFmtId="0" fontId="7" fillId="22" borderId="0" applyNumberFormat="0" applyBorder="0" applyAlignment="0" applyProtection="0"/>
    <xf numFmtId="0" fontId="7" fillId="25" borderId="0" applyNumberFormat="0" applyBorder="0" applyAlignment="0" applyProtection="0"/>
    <xf numFmtId="0" fontId="7" fillId="26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7" fillId="37" borderId="0" applyNumberFormat="0" applyBorder="0" applyAlignment="0" applyProtection="0"/>
    <xf numFmtId="0" fontId="7" fillId="38" borderId="0" applyNumberFormat="0" applyBorder="0" applyAlignment="0" applyProtection="0"/>
    <xf numFmtId="0" fontId="7" fillId="41" borderId="0" applyNumberFormat="0" applyBorder="0" applyAlignment="0" applyProtection="0"/>
    <xf numFmtId="0" fontId="7" fillId="42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9" borderId="54" applyNumberFormat="0" applyFont="0" applyAlignment="0" applyProtection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41" borderId="0" applyNumberFormat="0" applyBorder="0" applyAlignment="0" applyProtection="0"/>
    <xf numFmtId="0" fontId="6" fillId="4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9" borderId="54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41" borderId="0" applyNumberFormat="0" applyBorder="0" applyAlignment="0" applyProtection="0"/>
    <xf numFmtId="0" fontId="6" fillId="4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9" borderId="54" applyNumberFormat="0" applyFont="0" applyAlignment="0" applyProtection="0"/>
    <xf numFmtId="0" fontId="6" fillId="0" borderId="0"/>
    <xf numFmtId="0" fontId="6" fillId="0" borderId="0"/>
    <xf numFmtId="0" fontId="6" fillId="33" borderId="0" applyNumberFormat="0" applyBorder="0" applyAlignment="0" applyProtection="0"/>
    <xf numFmtId="0" fontId="6" fillId="37" borderId="0" applyNumberFormat="0" applyBorder="0" applyAlignment="0" applyProtection="0"/>
    <xf numFmtId="0" fontId="82" fillId="0" borderId="0" applyNumberFormat="0" applyFill="0" applyBorder="0" applyAlignment="0" applyProtection="0"/>
    <xf numFmtId="0" fontId="83" fillId="1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39" borderId="0" applyNumberFormat="0" applyBorder="0" applyAlignment="0" applyProtection="0"/>
    <xf numFmtId="0" fontId="5" fillId="43" borderId="0" applyNumberFormat="0" applyBorder="0" applyAlignment="0" applyProtection="0"/>
    <xf numFmtId="0" fontId="5" fillId="0" borderId="0"/>
    <xf numFmtId="0" fontId="5" fillId="19" borderId="54" applyNumberFormat="0" applyFont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</cellStyleXfs>
  <cellXfs count="472">
    <xf numFmtId="0" fontId="0" fillId="0" borderId="0" xfId="0"/>
    <xf numFmtId="0" fontId="32" fillId="5" borderId="26" xfId="2" applyFont="1" applyFill="1" applyBorder="1" applyAlignment="1">
      <alignment horizontal="center" vertical="top" wrapText="1"/>
    </xf>
    <xf numFmtId="0" fontId="32" fillId="5" borderId="13" xfId="2" applyFont="1" applyFill="1" applyBorder="1" applyAlignment="1">
      <alignment horizontal="center" vertical="top" wrapText="1"/>
    </xf>
    <xf numFmtId="0" fontId="32" fillId="5" borderId="13" xfId="2" applyFont="1" applyFill="1" applyBorder="1" applyAlignment="1">
      <alignment horizontal="center" vertical="center" wrapText="1"/>
    </xf>
    <xf numFmtId="0" fontId="36" fillId="0" borderId="0" xfId="53" applyFont="1" applyAlignment="1">
      <alignment horizontal="left" vertical="top"/>
    </xf>
    <xf numFmtId="0" fontId="36" fillId="0" borderId="0" xfId="53" applyFont="1" applyAlignment="1">
      <alignment horizontal="left" vertical="center"/>
    </xf>
    <xf numFmtId="0" fontId="33" fillId="0" borderId="0" xfId="0" applyFont="1"/>
    <xf numFmtId="0" fontId="34" fillId="4" borderId="2" xfId="2" applyFont="1" applyFill="1" applyBorder="1" applyAlignment="1">
      <alignment horizontal="center"/>
    </xf>
    <xf numFmtId="0" fontId="34" fillId="0" borderId="0" xfId="0" applyFont="1"/>
    <xf numFmtId="0" fontId="48" fillId="0" borderId="0" xfId="2" applyFont="1" applyAlignment="1">
      <alignment horizontal="right"/>
    </xf>
    <xf numFmtId="0" fontId="34" fillId="0" borderId="0" xfId="1" applyFont="1" applyAlignment="1">
      <alignment horizontal="center" vertical="center"/>
    </xf>
    <xf numFmtId="0" fontId="49" fillId="0" borderId="0" xfId="2" applyFont="1" applyAlignment="1">
      <alignment vertical="top" wrapText="1"/>
    </xf>
    <xf numFmtId="0" fontId="16" fillId="0" borderId="0" xfId="2" applyFont="1" applyAlignment="1">
      <alignment vertical="top" wrapText="1"/>
    </xf>
    <xf numFmtId="0" fontId="36" fillId="0" borderId="0" xfId="0" applyFont="1"/>
    <xf numFmtId="49" fontId="16" fillId="0" borderId="0" xfId="0" applyNumberFormat="1" applyFont="1" applyAlignment="1">
      <alignment vertical="center"/>
    </xf>
    <xf numFmtId="0" fontId="16" fillId="0" borderId="0" xfId="38" applyFont="1" applyAlignment="1">
      <alignment horizontal="center" vertical="center"/>
    </xf>
    <xf numFmtId="0" fontId="16" fillId="0" borderId="0" xfId="38" applyFont="1" applyAlignment="1">
      <alignment horizontal="center"/>
    </xf>
    <xf numFmtId="0" fontId="16" fillId="0" borderId="1" xfId="38" applyFont="1" applyBorder="1" applyAlignment="1">
      <alignment horizontal="center" vertical="center"/>
    </xf>
    <xf numFmtId="0" fontId="16" fillId="0" borderId="1" xfId="38" applyFont="1" applyBorder="1" applyAlignment="1">
      <alignment horizontal="center"/>
    </xf>
    <xf numFmtId="0" fontId="16" fillId="11" borderId="2" xfId="38" applyFont="1" applyFill="1" applyBorder="1" applyAlignment="1">
      <alignment vertical="center"/>
    </xf>
    <xf numFmtId="0" fontId="16" fillId="11" borderId="3" xfId="38" applyFont="1" applyFill="1" applyBorder="1" applyAlignment="1">
      <alignment vertical="center"/>
    </xf>
    <xf numFmtId="0" fontId="16" fillId="11" borderId="3" xfId="38" applyFont="1" applyFill="1" applyBorder="1"/>
    <xf numFmtId="0" fontId="16" fillId="11" borderId="2" xfId="38" applyFont="1" applyFill="1" applyBorder="1" applyAlignment="1">
      <alignment horizontal="center" vertical="center"/>
    </xf>
    <xf numFmtId="0" fontId="16" fillId="3" borderId="2" xfId="2" applyFont="1" applyFill="1" applyBorder="1" applyAlignment="1">
      <alignment horizontal="left" vertical="center"/>
    </xf>
    <xf numFmtId="0" fontId="16" fillId="3" borderId="3" xfId="2" applyFont="1" applyFill="1" applyBorder="1" applyAlignment="1">
      <alignment horizontal="left" vertical="center"/>
    </xf>
    <xf numFmtId="0" fontId="16" fillId="3" borderId="3" xfId="2" applyFont="1" applyFill="1" applyBorder="1"/>
    <xf numFmtId="0" fontId="51" fillId="0" borderId="0" xfId="41" applyFont="1" applyAlignment="1">
      <alignment horizontal="left" vertical="center"/>
    </xf>
    <xf numFmtId="0" fontId="45" fillId="0" borderId="0" xfId="0" applyFont="1"/>
    <xf numFmtId="0" fontId="21" fillId="0" borderId="8" xfId="1" applyFont="1" applyBorder="1" applyAlignment="1">
      <alignment horizontal="center" vertical="center"/>
    </xf>
    <xf numFmtId="0" fontId="21" fillId="0" borderId="0" xfId="1" applyFont="1" applyAlignment="1">
      <alignment horizontal="center" vertical="center"/>
    </xf>
    <xf numFmtId="0" fontId="21" fillId="0" borderId="9" xfId="1" applyFont="1" applyBorder="1" applyAlignment="1">
      <alignment horizontal="center" vertical="center"/>
    </xf>
    <xf numFmtId="0" fontId="43" fillId="0" borderId="0" xfId="3" applyFont="1" applyAlignment="1">
      <alignment vertical="center"/>
    </xf>
    <xf numFmtId="0" fontId="21" fillId="0" borderId="2" xfId="1" applyFont="1" applyBorder="1" applyAlignment="1">
      <alignment horizontal="center" vertical="center"/>
    </xf>
    <xf numFmtId="0" fontId="47" fillId="12" borderId="2" xfId="3" quotePrefix="1" applyFont="1" applyFill="1" applyBorder="1" applyAlignment="1">
      <alignment horizontal="center" vertical="center"/>
    </xf>
    <xf numFmtId="0" fontId="47" fillId="12" borderId="2" xfId="1" quotePrefix="1" applyFont="1" applyFill="1" applyBorder="1" applyAlignment="1">
      <alignment horizontal="center" vertical="center"/>
    </xf>
    <xf numFmtId="0" fontId="54" fillId="5" borderId="2" xfId="3" quotePrefix="1" applyFont="1" applyFill="1" applyBorder="1" applyAlignment="1">
      <alignment horizontal="center" vertical="center"/>
    </xf>
    <xf numFmtId="0" fontId="21" fillId="5" borderId="2" xfId="1" quotePrefix="1" applyFont="1" applyFill="1" applyBorder="1" applyAlignment="1">
      <alignment horizontal="center" vertical="center"/>
    </xf>
    <xf numFmtId="0" fontId="54" fillId="3" borderId="2" xfId="3" quotePrefix="1" applyFont="1" applyFill="1" applyBorder="1" applyAlignment="1">
      <alignment horizontal="center" vertical="center"/>
    </xf>
    <xf numFmtId="0" fontId="21" fillId="3" borderId="2" xfId="1" quotePrefix="1" applyFont="1" applyFill="1" applyBorder="1" applyAlignment="1">
      <alignment horizontal="center" vertical="center"/>
    </xf>
    <xf numFmtId="0" fontId="21" fillId="12" borderId="2" xfId="1" quotePrefix="1" applyFont="1" applyFill="1" applyBorder="1" applyAlignment="1">
      <alignment horizontal="center" vertical="center"/>
    </xf>
    <xf numFmtId="0" fontId="54" fillId="12" borderId="2" xfId="3" quotePrefix="1" applyFont="1" applyFill="1" applyBorder="1" applyAlignment="1">
      <alignment horizontal="center" vertical="center"/>
    </xf>
    <xf numFmtId="0" fontId="54" fillId="12" borderId="46" xfId="3" quotePrefix="1" applyFont="1" applyFill="1" applyBorder="1" applyAlignment="1">
      <alignment horizontal="center" vertical="center"/>
    </xf>
    <xf numFmtId="0" fontId="21" fillId="12" borderId="46" xfId="1" quotePrefix="1" applyFont="1" applyFill="1" applyBorder="1" applyAlignment="1">
      <alignment horizontal="center" vertical="center"/>
    </xf>
    <xf numFmtId="0" fontId="47" fillId="12" borderId="13" xfId="3" quotePrefix="1" applyFont="1" applyFill="1" applyBorder="1" applyAlignment="1">
      <alignment horizontal="center" vertical="center"/>
    </xf>
    <xf numFmtId="0" fontId="47" fillId="12" borderId="13" xfId="1" quotePrefix="1" applyFont="1" applyFill="1" applyBorder="1" applyAlignment="1">
      <alignment horizontal="center" vertical="center"/>
    </xf>
    <xf numFmtId="0" fontId="21" fillId="0" borderId="10" xfId="1" applyFont="1" applyBorder="1" applyAlignment="1">
      <alignment horizontal="center" vertical="center"/>
    </xf>
    <xf numFmtId="0" fontId="21" fillId="0" borderId="11" xfId="1" applyFont="1" applyBorder="1" applyAlignment="1">
      <alignment horizontal="center" vertical="center"/>
    </xf>
    <xf numFmtId="0" fontId="21" fillId="0" borderId="12" xfId="1" applyFont="1" applyBorder="1" applyAlignment="1">
      <alignment horizontal="center" vertical="center"/>
    </xf>
    <xf numFmtId="49" fontId="41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0" fontId="16" fillId="0" borderId="2" xfId="2" applyFont="1" applyBorder="1" applyAlignment="1">
      <alignment horizontal="center" vertical="center" wrapText="1"/>
    </xf>
    <xf numFmtId="49" fontId="55" fillId="0" borderId="0" xfId="0" applyNumberFormat="1" applyFont="1" applyAlignment="1">
      <alignment horizontal="center" vertical="center" wrapText="1"/>
    </xf>
    <xf numFmtId="0" fontId="16" fillId="0" borderId="0" xfId="0" applyFont="1" applyAlignment="1">
      <alignment horizontal="center" vertical="center"/>
    </xf>
    <xf numFmtId="49" fontId="44" fillId="0" borderId="17" xfId="0" applyNumberFormat="1" applyFont="1" applyBorder="1" applyAlignment="1">
      <alignment horizontal="center" vertical="center" textRotation="180"/>
    </xf>
    <xf numFmtId="49" fontId="32" fillId="0" borderId="0" xfId="0" applyNumberFormat="1" applyFont="1" applyAlignment="1">
      <alignment vertical="center" textRotation="90"/>
    </xf>
    <xf numFmtId="49" fontId="16" fillId="9" borderId="0" xfId="0" applyNumberFormat="1" applyFont="1" applyFill="1" applyAlignment="1">
      <alignment vertical="center"/>
    </xf>
    <xf numFmtId="0" fontId="36" fillId="0" borderId="0" xfId="0" applyFont="1" applyAlignment="1">
      <alignment vertical="center"/>
    </xf>
    <xf numFmtId="0" fontId="41" fillId="0" borderId="0" xfId="53" applyFont="1" applyAlignment="1">
      <alignment horizontal="left" vertical="center"/>
    </xf>
    <xf numFmtId="0" fontId="39" fillId="0" borderId="0" xfId="53" applyFont="1" applyAlignment="1">
      <alignment horizontal="left" vertical="top"/>
    </xf>
    <xf numFmtId="0" fontId="36" fillId="0" borderId="0" xfId="53" applyFont="1" applyAlignment="1">
      <alignment horizontal="center" vertical="center"/>
    </xf>
    <xf numFmtId="0" fontId="41" fillId="0" borderId="0" xfId="37" applyFont="1" applyAlignment="1">
      <alignment horizontal="left" vertical="top"/>
    </xf>
    <xf numFmtId="0" fontId="41" fillId="0" borderId="0" xfId="37" applyFont="1" applyAlignment="1">
      <alignment horizontal="center" vertical="center"/>
    </xf>
    <xf numFmtId="0" fontId="35" fillId="0" borderId="0" xfId="53" applyFont="1" applyAlignment="1">
      <alignment horizontal="left" vertical="center"/>
    </xf>
    <xf numFmtId="0" fontId="58" fillId="0" borderId="0" xfId="53" applyFont="1" applyAlignment="1">
      <alignment horizontal="left" vertical="center"/>
    </xf>
    <xf numFmtId="0" fontId="41" fillId="0" borderId="5" xfId="55" applyFont="1" applyBorder="1" applyAlignment="1">
      <alignment horizontal="center" vertical="center"/>
    </xf>
    <xf numFmtId="0" fontId="41" fillId="0" borderId="6" xfId="55" applyFont="1" applyBorder="1" applyAlignment="1">
      <alignment horizontal="center" vertical="center"/>
    </xf>
    <xf numFmtId="0" fontId="41" fillId="0" borderId="6" xfId="55" applyFont="1" applyBorder="1" applyAlignment="1">
      <alignment vertical="center"/>
    </xf>
    <xf numFmtId="0" fontId="41" fillId="0" borderId="7" xfId="55" applyFont="1" applyBorder="1" applyAlignment="1">
      <alignment horizontal="center" vertical="center"/>
    </xf>
    <xf numFmtId="0" fontId="41" fillId="0" borderId="8" xfId="55" applyFont="1" applyBorder="1" applyAlignment="1">
      <alignment horizontal="center" vertical="center"/>
    </xf>
    <xf numFmtId="0" fontId="41" fillId="0" borderId="0" xfId="55" applyFont="1" applyAlignment="1">
      <alignment vertical="center"/>
    </xf>
    <xf numFmtId="0" fontId="41" fillId="0" borderId="9" xfId="55" applyFont="1" applyBorder="1" applyAlignment="1">
      <alignment horizontal="center" vertical="center"/>
    </xf>
    <xf numFmtId="0" fontId="41" fillId="0" borderId="10" xfId="55" applyFont="1" applyBorder="1" applyAlignment="1">
      <alignment horizontal="center" vertical="center"/>
    </xf>
    <xf numFmtId="0" fontId="41" fillId="0" borderId="11" xfId="55" applyFont="1" applyBorder="1" applyAlignment="1">
      <alignment horizontal="center" vertical="center"/>
    </xf>
    <xf numFmtId="0" fontId="41" fillId="0" borderId="12" xfId="55" applyFont="1" applyBorder="1" applyAlignment="1">
      <alignment horizontal="center" vertical="center"/>
    </xf>
    <xf numFmtId="0" fontId="41" fillId="0" borderId="0" xfId="55" applyFont="1" applyAlignment="1">
      <alignment horizontal="center" vertical="center"/>
    </xf>
    <xf numFmtId="0" fontId="41" fillId="0" borderId="0" xfId="53" applyFont="1" applyAlignment="1">
      <alignment horizontal="center" vertical="center"/>
    </xf>
    <xf numFmtId="0" fontId="41" fillId="0" borderId="0" xfId="37" applyFont="1" applyAlignment="1">
      <alignment horizontal="left" vertical="center"/>
    </xf>
    <xf numFmtId="0" fontId="48" fillId="0" borderId="57" xfId="1" applyFont="1" applyBorder="1" applyAlignment="1">
      <alignment horizontal="center" vertical="center"/>
    </xf>
    <xf numFmtId="0" fontId="72" fillId="0" borderId="0" xfId="37" applyFont="1" applyAlignment="1">
      <alignment horizontal="center" vertical="center"/>
    </xf>
    <xf numFmtId="0" fontId="36" fillId="0" borderId="6" xfId="53" applyFont="1" applyBorder="1" applyAlignment="1">
      <alignment horizontal="left" vertical="top"/>
    </xf>
    <xf numFmtId="0" fontId="48" fillId="0" borderId="0" xfId="2" applyFont="1" applyAlignment="1">
      <alignment horizontal="left" vertical="center"/>
    </xf>
    <xf numFmtId="0" fontId="46" fillId="0" borderId="0" xfId="2" applyFont="1" applyAlignment="1">
      <alignment vertical="center"/>
    </xf>
    <xf numFmtId="0" fontId="48" fillId="0" borderId="0" xfId="2" applyFont="1" applyAlignment="1">
      <alignment vertical="center"/>
    </xf>
    <xf numFmtId="0" fontId="34" fillId="0" borderId="0" xfId="1" applyFont="1" applyAlignment="1">
      <alignment vertical="center"/>
    </xf>
    <xf numFmtId="0" fontId="34" fillId="4" borderId="31" xfId="1" applyFont="1" applyFill="1" applyBorder="1" applyAlignment="1">
      <alignment horizontal="center" vertical="center"/>
    </xf>
    <xf numFmtId="0" fontId="34" fillId="4" borderId="32" xfId="1" applyFont="1" applyFill="1" applyBorder="1" applyAlignment="1">
      <alignment vertical="center"/>
    </xf>
    <xf numFmtId="0" fontId="34" fillId="4" borderId="36" xfId="1" applyFont="1" applyFill="1" applyBorder="1" applyAlignment="1">
      <alignment vertical="center"/>
    </xf>
    <xf numFmtId="0" fontId="34" fillId="4" borderId="33" xfId="1" applyFont="1" applyFill="1" applyBorder="1" applyAlignment="1">
      <alignment horizontal="center" vertical="center"/>
    </xf>
    <xf numFmtId="1" fontId="34" fillId="0" borderId="3" xfId="2" applyNumberFormat="1" applyFont="1" applyBorder="1" applyAlignment="1">
      <alignment horizontal="center" vertical="center"/>
    </xf>
    <xf numFmtId="0" fontId="34" fillId="0" borderId="0" xfId="2" applyFont="1" applyAlignment="1">
      <alignment horizontal="center"/>
    </xf>
    <xf numFmtId="0" fontId="34" fillId="0" borderId="0" xfId="2" applyFont="1" applyAlignment="1">
      <alignment horizontal="center" vertical="center"/>
    </xf>
    <xf numFmtId="0" fontId="48" fillId="0" borderId="26" xfId="2" applyFont="1" applyBorder="1" applyAlignment="1">
      <alignment horizontal="right"/>
    </xf>
    <xf numFmtId="0" fontId="48" fillId="0" borderId="0" xfId="2" applyFont="1" applyAlignment="1">
      <alignment horizontal="center" vertical="center"/>
    </xf>
    <xf numFmtId="0" fontId="34" fillId="0" borderId="2" xfId="1" applyFont="1" applyBorder="1" applyAlignment="1">
      <alignment horizontal="center" vertical="center"/>
    </xf>
    <xf numFmtId="0" fontId="34" fillId="0" borderId="4" xfId="1" applyFont="1" applyBorder="1" applyAlignment="1">
      <alignment horizontal="center" vertical="center"/>
    </xf>
    <xf numFmtId="0" fontId="34" fillId="0" borderId="1" xfId="1" applyFont="1" applyBorder="1" applyAlignment="1">
      <alignment horizontal="center" vertical="center"/>
    </xf>
    <xf numFmtId="0" fontId="36" fillId="0" borderId="11" xfId="53" applyFont="1" applyBorder="1" applyAlignment="1">
      <alignment horizontal="left" vertical="top"/>
    </xf>
    <xf numFmtId="0" fontId="34" fillId="0" borderId="3" xfId="1" applyFont="1" applyBorder="1" applyAlignment="1">
      <alignment horizontal="center" vertical="center"/>
    </xf>
    <xf numFmtId="0" fontId="36" fillId="0" borderId="8" xfId="0" applyFont="1" applyBorder="1" applyAlignment="1">
      <alignment vertical="center"/>
    </xf>
    <xf numFmtId="0" fontId="36" fillId="0" borderId="10" xfId="0" applyFont="1" applyBorder="1" applyAlignment="1">
      <alignment vertical="center"/>
    </xf>
    <xf numFmtId="0" fontId="36" fillId="0" borderId="11" xfId="0" applyFont="1" applyBorder="1" applyAlignment="1">
      <alignment vertical="center"/>
    </xf>
    <xf numFmtId="0" fontId="36" fillId="0" borderId="12" xfId="0" applyFont="1" applyBorder="1" applyAlignment="1">
      <alignment vertical="center"/>
    </xf>
    <xf numFmtId="0" fontId="36" fillId="0" borderId="9" xfId="0" applyFont="1" applyBorder="1" applyAlignment="1">
      <alignment vertical="center"/>
    </xf>
    <xf numFmtId="0" fontId="41" fillId="0" borderId="11" xfId="37" applyFont="1" applyBorder="1" applyAlignment="1">
      <alignment horizontal="left" vertical="center"/>
    </xf>
    <xf numFmtId="0" fontId="72" fillId="0" borderId="11" xfId="37" applyFont="1" applyBorder="1" applyAlignment="1">
      <alignment horizontal="center" vertical="center"/>
    </xf>
    <xf numFmtId="0" fontId="46" fillId="0" borderId="0" xfId="2" applyFont="1" applyAlignment="1">
      <alignment horizontal="left" vertical="center"/>
    </xf>
    <xf numFmtId="0" fontId="34" fillId="0" borderId="2" xfId="2" applyFont="1" applyBorder="1" applyAlignment="1">
      <alignment horizontal="center"/>
    </xf>
    <xf numFmtId="0" fontId="34" fillId="0" borderId="2" xfId="2" applyFont="1" applyBorder="1" applyAlignment="1">
      <alignment horizontal="center" vertical="center"/>
    </xf>
    <xf numFmtId="0" fontId="48" fillId="0" borderId="13" xfId="2" applyFont="1" applyBorder="1" applyAlignment="1">
      <alignment horizontal="center" vertical="center"/>
    </xf>
    <xf numFmtId="0" fontId="34" fillId="0" borderId="0" xfId="0" applyFont="1" applyAlignment="1">
      <alignment horizontal="center"/>
    </xf>
    <xf numFmtId="0" fontId="38" fillId="0" borderId="6" xfId="37" applyFont="1" applyBorder="1" applyAlignment="1">
      <alignment vertical="center"/>
    </xf>
    <xf numFmtId="0" fontId="38" fillId="0" borderId="7" xfId="37" applyFont="1" applyBorder="1" applyAlignment="1">
      <alignment vertical="center"/>
    </xf>
    <xf numFmtId="0" fontId="38" fillId="0" borderId="11" xfId="37" applyFont="1" applyBorder="1" applyAlignment="1">
      <alignment vertical="center"/>
    </xf>
    <xf numFmtId="0" fontId="38" fillId="0" borderId="12" xfId="37" applyFont="1" applyBorder="1" applyAlignment="1">
      <alignment vertical="center"/>
    </xf>
    <xf numFmtId="0" fontId="73" fillId="0" borderId="6" xfId="37" applyFont="1" applyBorder="1" applyAlignment="1">
      <alignment vertical="center"/>
    </xf>
    <xf numFmtId="0" fontId="48" fillId="0" borderId="56" xfId="1" applyFont="1" applyBorder="1" applyAlignment="1">
      <alignment horizontal="center" vertical="center"/>
    </xf>
    <xf numFmtId="0" fontId="56" fillId="0" borderId="0" xfId="2" applyFont="1" applyAlignment="1">
      <alignment horizontal="left" vertical="center"/>
    </xf>
    <xf numFmtId="0" fontId="57" fillId="0" borderId="0" xfId="1" applyFont="1" applyAlignment="1">
      <alignment vertical="center"/>
    </xf>
    <xf numFmtId="0" fontId="57" fillId="0" borderId="0" xfId="2" applyFont="1" applyAlignment="1">
      <alignment vertical="center"/>
    </xf>
    <xf numFmtId="0" fontId="24" fillId="0" borderId="5" xfId="0" applyFont="1" applyBorder="1" applyAlignment="1">
      <alignment vertical="center"/>
    </xf>
    <xf numFmtId="0" fontId="24" fillId="0" borderId="6" xfId="53" applyFont="1" applyBorder="1" applyAlignment="1">
      <alignment horizontal="left" vertical="top"/>
    </xf>
    <xf numFmtId="0" fontId="24" fillId="0" borderId="6" xfId="0" applyFont="1" applyBorder="1" applyAlignment="1">
      <alignment vertical="center"/>
    </xf>
    <xf numFmtId="0" fontId="24" fillId="0" borderId="8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48" fillId="0" borderId="2" xfId="2" applyFont="1" applyBorder="1" applyAlignment="1">
      <alignment horizontal="center" vertical="center"/>
    </xf>
    <xf numFmtId="0" fontId="38" fillId="0" borderId="0" xfId="0" applyFont="1"/>
    <xf numFmtId="0" fontId="37" fillId="0" borderId="1" xfId="38" applyFont="1" applyBorder="1" applyAlignment="1">
      <alignment vertical="center"/>
    </xf>
    <xf numFmtId="0" fontId="34" fillId="0" borderId="3" xfId="2" applyFont="1" applyBorder="1" applyAlignment="1">
      <alignment horizontal="center"/>
    </xf>
    <xf numFmtId="0" fontId="48" fillId="0" borderId="0" xfId="2" applyFont="1" applyAlignment="1">
      <alignment horizontal="center" vertical="center" wrapText="1"/>
    </xf>
    <xf numFmtId="0" fontId="16" fillId="0" borderId="2" xfId="2" applyFont="1" applyBorder="1" applyAlignment="1">
      <alignment horizontal="center" vertical="center"/>
    </xf>
    <xf numFmtId="0" fontId="36" fillId="0" borderId="0" xfId="53" applyFont="1"/>
    <xf numFmtId="0" fontId="77" fillId="0" borderId="0" xfId="53" applyFont="1" applyAlignment="1">
      <alignment horizontal="right"/>
    </xf>
    <xf numFmtId="0" fontId="36" fillId="0" borderId="5" xfId="53" applyFont="1" applyBorder="1" applyAlignment="1">
      <alignment horizontal="center" vertical="center"/>
    </xf>
    <xf numFmtId="0" fontId="36" fillId="0" borderId="6" xfId="53" applyFont="1" applyBorder="1"/>
    <xf numFmtId="0" fontId="36" fillId="0" borderId="6" xfId="53" applyFont="1" applyBorder="1" applyAlignment="1">
      <alignment horizontal="center" vertical="center"/>
    </xf>
    <xf numFmtId="0" fontId="36" fillId="0" borderId="6" xfId="53" applyFont="1" applyBorder="1" applyAlignment="1">
      <alignment horizontal="left" vertical="center"/>
    </xf>
    <xf numFmtId="0" fontId="36" fillId="0" borderId="7" xfId="53" applyFont="1" applyBorder="1" applyAlignment="1">
      <alignment horizontal="center" vertical="center"/>
    </xf>
    <xf numFmtId="0" fontId="36" fillId="0" borderId="8" xfId="53" applyFont="1" applyBorder="1" applyAlignment="1">
      <alignment horizontal="center" vertical="center"/>
    </xf>
    <xf numFmtId="0" fontId="40" fillId="0" borderId="0" xfId="53" applyFont="1" applyAlignment="1">
      <alignment vertical="center"/>
    </xf>
    <xf numFmtId="0" fontId="40" fillId="0" borderId="0" xfId="53" applyFont="1" applyAlignment="1">
      <alignment horizontal="center" vertical="center"/>
    </xf>
    <xf numFmtId="0" fontId="38" fillId="0" borderId="6" xfId="53" applyFont="1" applyBorder="1" applyAlignment="1">
      <alignment vertical="center"/>
    </xf>
    <xf numFmtId="0" fontId="36" fillId="0" borderId="0" xfId="53" applyFont="1" applyAlignment="1">
      <alignment vertical="center" textRotation="90"/>
    </xf>
    <xf numFmtId="0" fontId="36" fillId="0" borderId="0" xfId="53" applyFont="1" applyAlignment="1">
      <alignment vertical="center"/>
    </xf>
    <xf numFmtId="0" fontId="36" fillId="0" borderId="9" xfId="53" applyFont="1" applyBorder="1" applyAlignment="1">
      <alignment horizontal="center" vertical="center"/>
    </xf>
    <xf numFmtId="0" fontId="38" fillId="0" borderId="11" xfId="53" applyFont="1" applyBorder="1" applyAlignment="1">
      <alignment vertical="center"/>
    </xf>
    <xf numFmtId="0" fontId="36" fillId="0" borderId="0" xfId="53" applyFont="1" applyAlignment="1">
      <alignment horizontal="center" vertical="center" textRotation="90"/>
    </xf>
    <xf numFmtId="0" fontId="41" fillId="0" borderId="0" xfId="53" applyFont="1" applyAlignment="1">
      <alignment horizontal="left" vertical="top"/>
    </xf>
    <xf numFmtId="0" fontId="36" fillId="0" borderId="9" xfId="53" applyFont="1" applyBorder="1" applyAlignment="1">
      <alignment vertical="center"/>
    </xf>
    <xf numFmtId="0" fontId="36" fillId="0" borderId="10" xfId="53" applyFont="1" applyBorder="1" applyAlignment="1">
      <alignment horizontal="center" vertical="center"/>
    </xf>
    <xf numFmtId="0" fontId="36" fillId="0" borderId="11" xfId="53" applyFont="1" applyBorder="1" applyAlignment="1">
      <alignment horizontal="center" vertical="center"/>
    </xf>
    <xf numFmtId="0" fontId="36" fillId="0" borderId="12" xfId="53" applyFont="1" applyBorder="1" applyAlignment="1">
      <alignment horizontal="center" vertical="center"/>
    </xf>
    <xf numFmtId="0" fontId="36" fillId="0" borderId="8" xfId="53" applyFont="1" applyBorder="1" applyAlignment="1">
      <alignment horizontal="left" vertical="center"/>
    </xf>
    <xf numFmtId="0" fontId="34" fillId="4" borderId="20" xfId="2" applyFont="1" applyFill="1" applyBorder="1" applyAlignment="1">
      <alignment horizontal="center"/>
    </xf>
    <xf numFmtId="0" fontId="34" fillId="0" borderId="63" xfId="2" applyFont="1" applyBorder="1" applyAlignment="1">
      <alignment horizontal="center" vertical="center"/>
    </xf>
    <xf numFmtId="49" fontId="37" fillId="0" borderId="0" xfId="0" applyNumberFormat="1" applyFont="1" applyAlignment="1">
      <alignment horizontal="center" vertical="center"/>
    </xf>
    <xf numFmtId="49" fontId="35" fillId="0" borderId="0" xfId="0" applyNumberFormat="1" applyFont="1" applyAlignment="1">
      <alignment horizontal="left" vertical="top"/>
    </xf>
    <xf numFmtId="49" fontId="44" fillId="0" borderId="0" xfId="0" applyNumberFormat="1" applyFont="1" applyAlignment="1">
      <alignment horizontal="center" vertical="top"/>
    </xf>
    <xf numFmtId="0" fontId="36" fillId="0" borderId="0" xfId="0" applyFont="1" applyAlignment="1">
      <alignment horizontal="center" vertical="center"/>
    </xf>
    <xf numFmtId="14" fontId="16" fillId="0" borderId="26" xfId="2" applyNumberFormat="1" applyFont="1" applyBorder="1" applyAlignment="1">
      <alignment horizontal="center" vertical="center" wrapText="1"/>
    </xf>
    <xf numFmtId="0" fontId="0" fillId="0" borderId="2" xfId="3" applyFont="1" applyBorder="1" applyAlignment="1">
      <alignment horizontal="center" vertical="center"/>
    </xf>
    <xf numFmtId="49" fontId="35" fillId="0" borderId="6" xfId="0" applyNumberFormat="1" applyFont="1" applyBorder="1" applyAlignment="1">
      <alignment horizontal="center" vertical="top"/>
    </xf>
    <xf numFmtId="49" fontId="16" fillId="0" borderId="8" xfId="0" applyNumberFormat="1" applyFont="1" applyBorder="1" applyAlignment="1">
      <alignment horizontal="center" vertical="center"/>
    </xf>
    <xf numFmtId="49" fontId="16" fillId="0" borderId="9" xfId="0" applyNumberFormat="1" applyFont="1" applyBorder="1" applyAlignment="1">
      <alignment horizontal="center" vertical="center"/>
    </xf>
    <xf numFmtId="0" fontId="48" fillId="0" borderId="60" xfId="1" applyFont="1" applyBorder="1" applyAlignment="1">
      <alignment horizontal="center" vertical="center"/>
    </xf>
    <xf numFmtId="0" fontId="34" fillId="50" borderId="3" xfId="1" applyFont="1" applyFill="1" applyBorder="1" applyAlignment="1">
      <alignment horizontal="center" vertical="center"/>
    </xf>
    <xf numFmtId="1" fontId="34" fillId="50" borderId="2" xfId="2" applyNumberFormat="1" applyFont="1" applyFill="1" applyBorder="1" applyAlignment="1">
      <alignment horizontal="center" vertical="center"/>
    </xf>
    <xf numFmtId="1" fontId="34" fillId="50" borderId="3" xfId="2" applyNumberFormat="1" applyFont="1" applyFill="1" applyBorder="1" applyAlignment="1">
      <alignment horizontal="center" vertical="center"/>
    </xf>
    <xf numFmtId="0" fontId="34" fillId="0" borderId="27" xfId="1" applyFont="1" applyBorder="1" applyAlignment="1">
      <alignment horizontal="center" vertical="center"/>
    </xf>
    <xf numFmtId="0" fontId="34" fillId="0" borderId="13" xfId="1" applyFont="1" applyBorder="1" applyAlignment="1">
      <alignment horizontal="center" vertical="center"/>
    </xf>
    <xf numFmtId="49" fontId="16" fillId="0" borderId="5" xfId="0" applyNumberFormat="1" applyFont="1" applyBorder="1" applyAlignment="1">
      <alignment horizontal="center" vertical="center"/>
    </xf>
    <xf numFmtId="49" fontId="16" fillId="0" borderId="6" xfId="0" applyNumberFormat="1" applyFont="1" applyBorder="1" applyAlignment="1">
      <alignment horizontal="center" vertical="center"/>
    </xf>
    <xf numFmtId="49" fontId="16" fillId="0" borderId="7" xfId="0" applyNumberFormat="1" applyFont="1" applyBorder="1" applyAlignment="1">
      <alignment horizontal="center" vertical="center"/>
    </xf>
    <xf numFmtId="49" fontId="80" fillId="0" borderId="0" xfId="0" applyNumberFormat="1" applyFont="1" applyAlignment="1">
      <alignment horizontal="center" vertical="center"/>
    </xf>
    <xf numFmtId="0" fontId="48" fillId="0" borderId="74" xfId="1" applyFont="1" applyBorder="1" applyAlignment="1">
      <alignment horizontal="center" vertical="center"/>
    </xf>
    <xf numFmtId="0" fontId="48" fillId="0" borderId="75" xfId="1" applyFont="1" applyBorder="1" applyAlignment="1">
      <alignment horizontal="center" vertical="center"/>
    </xf>
    <xf numFmtId="0" fontId="38" fillId="0" borderId="72" xfId="53" applyFont="1" applyBorder="1" applyAlignment="1">
      <alignment vertical="center"/>
    </xf>
    <xf numFmtId="0" fontId="36" fillId="0" borderId="72" xfId="53" applyFont="1" applyBorder="1" applyAlignment="1">
      <alignment horizontal="left" vertical="top"/>
    </xf>
    <xf numFmtId="0" fontId="36" fillId="0" borderId="61" xfId="53" applyFont="1" applyBorder="1" applyAlignment="1">
      <alignment horizontal="left" vertical="top"/>
    </xf>
    <xf numFmtId="0" fontId="38" fillId="0" borderId="77" xfId="53" applyFont="1" applyBorder="1" applyAlignment="1">
      <alignment horizontal="center" vertical="top"/>
    </xf>
    <xf numFmtId="0" fontId="38" fillId="0" borderId="77" xfId="53" applyFont="1" applyBorder="1" applyAlignment="1">
      <alignment vertical="center"/>
    </xf>
    <xf numFmtId="0" fontId="36" fillId="0" borderId="77" xfId="53" applyFont="1" applyBorder="1" applyAlignment="1">
      <alignment horizontal="left" vertical="top"/>
    </xf>
    <xf numFmtId="0" fontId="36" fillId="0" borderId="25" xfId="53" applyFont="1" applyBorder="1" applyAlignment="1">
      <alignment horizontal="left" vertical="top"/>
    </xf>
    <xf numFmtId="0" fontId="38" fillId="0" borderId="8" xfId="53" applyFont="1" applyBorder="1" applyAlignment="1">
      <alignment horizontal="center" vertical="center"/>
    </xf>
    <xf numFmtId="0" fontId="38" fillId="0" borderId="0" xfId="53" applyFont="1" applyAlignment="1">
      <alignment horizontal="center" vertical="center"/>
    </xf>
    <xf numFmtId="0" fontId="38" fillId="0" borderId="0" xfId="53" applyFont="1" applyAlignment="1">
      <alignment horizontal="center" vertical="top"/>
    </xf>
    <xf numFmtId="0" fontId="38" fillId="0" borderId="0" xfId="53" applyFont="1" applyAlignment="1">
      <alignment vertical="center"/>
    </xf>
    <xf numFmtId="0" fontId="36" fillId="0" borderId="9" xfId="53" applyFont="1" applyBorder="1" applyAlignment="1">
      <alignment horizontal="left" vertical="top"/>
    </xf>
    <xf numFmtId="0" fontId="48" fillId="0" borderId="71" xfId="1" applyFont="1" applyBorder="1" applyAlignment="1">
      <alignment horizontal="center" vertical="center"/>
    </xf>
    <xf numFmtId="0" fontId="34" fillId="0" borderId="78" xfId="1" applyFont="1" applyBorder="1" applyAlignment="1">
      <alignment horizontal="center" vertical="center"/>
    </xf>
    <xf numFmtId="0" fontId="34" fillId="45" borderId="28" xfId="1" applyFont="1" applyFill="1" applyBorder="1" applyAlignment="1">
      <alignment horizontal="center" vertical="center"/>
    </xf>
    <xf numFmtId="0" fontId="34" fillId="45" borderId="79" xfId="1" applyFont="1" applyFill="1" applyBorder="1" applyAlignment="1">
      <alignment horizontal="center" vertical="center"/>
    </xf>
    <xf numFmtId="0" fontId="34" fillId="45" borderId="80" xfId="1" applyFont="1" applyFill="1" applyBorder="1" applyAlignment="1">
      <alignment horizontal="center" vertical="center"/>
    </xf>
    <xf numFmtId="0" fontId="34" fillId="45" borderId="81" xfId="1" applyFont="1" applyFill="1" applyBorder="1" applyAlignment="1">
      <alignment horizontal="center" vertical="center"/>
    </xf>
    <xf numFmtId="0" fontId="34" fillId="45" borderId="80" xfId="1" applyFont="1" applyFill="1" applyBorder="1" applyAlignment="1">
      <alignment vertical="center"/>
    </xf>
    <xf numFmtId="0" fontId="34" fillId="45" borderId="82" xfId="1" applyFont="1" applyFill="1" applyBorder="1" applyAlignment="1">
      <alignment horizontal="center" vertical="center"/>
    </xf>
    <xf numFmtId="0" fontId="34" fillId="45" borderId="83" xfId="1" applyFont="1" applyFill="1" applyBorder="1" applyAlignment="1">
      <alignment horizontal="center" vertical="center"/>
    </xf>
    <xf numFmtId="0" fontId="34" fillId="0" borderId="84" xfId="1" applyFont="1" applyBorder="1" applyAlignment="1">
      <alignment horizontal="center" vertical="center"/>
    </xf>
    <xf numFmtId="0" fontId="34" fillId="0" borderId="63" xfId="1" applyFont="1" applyBorder="1" applyAlignment="1">
      <alignment horizontal="center" vertical="center"/>
    </xf>
    <xf numFmtId="0" fontId="34" fillId="45" borderId="20" xfId="1" applyFont="1" applyFill="1" applyBorder="1" applyAlignment="1">
      <alignment horizontal="center" vertical="center"/>
    </xf>
    <xf numFmtId="0" fontId="34" fillId="45" borderId="34" xfId="1" applyFont="1" applyFill="1" applyBorder="1" applyAlignment="1">
      <alignment horizontal="center" vertical="center"/>
    </xf>
    <xf numFmtId="0" fontId="34" fillId="0" borderId="77" xfId="1" applyFont="1" applyBorder="1" applyAlignment="1">
      <alignment horizontal="center" vertical="center"/>
    </xf>
    <xf numFmtId="0" fontId="34" fillId="0" borderId="35" xfId="1" applyFont="1" applyBorder="1" applyAlignment="1">
      <alignment horizontal="center" vertical="center"/>
    </xf>
    <xf numFmtId="0" fontId="4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2" xfId="0" applyBorder="1"/>
    <xf numFmtId="1" fontId="34" fillId="0" borderId="2" xfId="2" applyNumberFormat="1" applyFont="1" applyBorder="1" applyAlignment="1">
      <alignment horizontal="center" vertical="center"/>
    </xf>
    <xf numFmtId="0" fontId="48" fillId="45" borderId="85" xfId="1" applyFont="1" applyFill="1" applyBorder="1" applyAlignment="1">
      <alignment horizontal="center" vertical="center"/>
    </xf>
    <xf numFmtId="0" fontId="48" fillId="45" borderId="86" xfId="1" applyFont="1" applyFill="1" applyBorder="1" applyAlignment="1">
      <alignment horizontal="center" vertical="center"/>
    </xf>
    <xf numFmtId="0" fontId="34" fillId="45" borderId="36" xfId="1" applyFont="1" applyFill="1" applyBorder="1" applyAlignment="1">
      <alignment horizontal="center" vertical="center"/>
    </xf>
    <xf numFmtId="0" fontId="34" fillId="45" borderId="87" xfId="1" applyFont="1" applyFill="1" applyBorder="1" applyAlignment="1">
      <alignment horizontal="center" vertical="center"/>
    </xf>
    <xf numFmtId="0" fontId="34" fillId="45" borderId="33" xfId="1" applyFont="1" applyFill="1" applyBorder="1" applyAlignment="1">
      <alignment horizontal="center" vertical="center"/>
    </xf>
    <xf numFmtId="0" fontId="48" fillId="45" borderId="88" xfId="1" applyFont="1" applyFill="1" applyBorder="1" applyAlignment="1">
      <alignment horizontal="center" vertical="center"/>
    </xf>
    <xf numFmtId="0" fontId="48" fillId="45" borderId="89" xfId="1" applyFont="1" applyFill="1" applyBorder="1" applyAlignment="1">
      <alignment horizontal="center" vertical="center"/>
    </xf>
    <xf numFmtId="0" fontId="40" fillId="0" borderId="31" xfId="0" applyFont="1" applyBorder="1"/>
    <xf numFmtId="0" fontId="40" fillId="0" borderId="87" xfId="0" applyFont="1" applyBorder="1"/>
    <xf numFmtId="0" fontId="40" fillId="0" borderId="32" xfId="0" applyFont="1" applyBorder="1"/>
    <xf numFmtId="0" fontId="40" fillId="0" borderId="33" xfId="0" applyFont="1" applyBorder="1"/>
    <xf numFmtId="0" fontId="40" fillId="0" borderId="36" xfId="0" applyFont="1" applyBorder="1"/>
    <xf numFmtId="0" fontId="70" fillId="0" borderId="31" xfId="0" applyFont="1" applyBorder="1"/>
    <xf numFmtId="0" fontId="70" fillId="0" borderId="87" xfId="0" applyFont="1" applyBorder="1"/>
    <xf numFmtId="0" fontId="70" fillId="0" borderId="32" xfId="0" applyFont="1" applyBorder="1"/>
    <xf numFmtId="0" fontId="70" fillId="0" borderId="87" xfId="0" applyFont="1" applyBorder="1" applyAlignment="1">
      <alignment horizontal="center"/>
    </xf>
    <xf numFmtId="0" fontId="70" fillId="0" borderId="33" xfId="0" applyFont="1" applyBorder="1" applyAlignment="1">
      <alignment horizontal="center"/>
    </xf>
    <xf numFmtId="0" fontId="70" fillId="0" borderId="36" xfId="0" applyFont="1" applyBorder="1" applyAlignment="1">
      <alignment horizontal="center"/>
    </xf>
    <xf numFmtId="0" fontId="36" fillId="0" borderId="2" xfId="0" applyFont="1" applyBorder="1"/>
    <xf numFmtId="0" fontId="85" fillId="0" borderId="2" xfId="0" applyFont="1" applyBorder="1"/>
    <xf numFmtId="0" fontId="85" fillId="0" borderId="2" xfId="0" applyFont="1" applyBorder="1" applyAlignment="1">
      <alignment horizontal="center"/>
    </xf>
    <xf numFmtId="0" fontId="0" fillId="0" borderId="20" xfId="0" applyBorder="1"/>
    <xf numFmtId="0" fontId="36" fillId="0" borderId="63" xfId="0" applyFont="1" applyBorder="1"/>
    <xf numFmtId="0" fontId="0" fillId="0" borderId="63" xfId="0" applyBorder="1"/>
    <xf numFmtId="0" fontId="0" fillId="0" borderId="23" xfId="0" applyBorder="1"/>
    <xf numFmtId="0" fontId="85" fillId="0" borderId="77" xfId="0" applyFont="1" applyBorder="1"/>
    <xf numFmtId="0" fontId="0" fillId="0" borderId="77" xfId="0" applyBorder="1"/>
    <xf numFmtId="0" fontId="85" fillId="0" borderId="77" xfId="0" applyFont="1" applyBorder="1" applyAlignment="1">
      <alignment horizontal="center"/>
    </xf>
    <xf numFmtId="0" fontId="0" fillId="0" borderId="25" xfId="0" applyBorder="1"/>
    <xf numFmtId="0" fontId="34" fillId="0" borderId="16" xfId="1" applyFont="1" applyBorder="1" applyAlignment="1">
      <alignment horizontal="center" vertical="center"/>
    </xf>
    <xf numFmtId="0" fontId="34" fillId="0" borderId="40" xfId="1" applyFont="1" applyBorder="1" applyAlignment="1">
      <alignment horizontal="center" vertical="center"/>
    </xf>
    <xf numFmtId="0" fontId="34" fillId="0" borderId="90" xfId="1" applyFont="1" applyBorder="1" applyAlignment="1">
      <alignment horizontal="center" vertical="center"/>
    </xf>
    <xf numFmtId="0" fontId="34" fillId="0" borderId="10" xfId="1" applyFont="1" applyBorder="1" applyAlignment="1">
      <alignment horizontal="center" vertical="center"/>
    </xf>
    <xf numFmtId="0" fontId="48" fillId="0" borderId="91" xfId="1" applyFont="1" applyBorder="1" applyAlignment="1">
      <alignment horizontal="center" vertical="center"/>
    </xf>
    <xf numFmtId="0" fontId="48" fillId="0" borderId="92" xfId="1" applyFont="1" applyBorder="1" applyAlignment="1">
      <alignment horizontal="center" vertical="center"/>
    </xf>
    <xf numFmtId="0" fontId="34" fillId="0" borderId="25" xfId="1" applyFont="1" applyBorder="1" applyAlignment="1">
      <alignment horizontal="center" vertical="center"/>
    </xf>
    <xf numFmtId="0" fontId="34" fillId="45" borderId="6" xfId="1" applyFont="1" applyFill="1" applyBorder="1" applyAlignment="1">
      <alignment horizontal="center" vertical="center"/>
    </xf>
    <xf numFmtId="0" fontId="85" fillId="0" borderId="0" xfId="0" applyFont="1"/>
    <xf numFmtId="0" fontId="86" fillId="0" borderId="0" xfId="2" applyFont="1" applyAlignment="1">
      <alignment horizontal="center" vertical="center" wrapText="1"/>
    </xf>
    <xf numFmtId="0" fontId="16" fillId="0" borderId="0" xfId="2" applyFont="1" applyAlignment="1">
      <alignment horizontal="center" vertical="center" wrapText="1"/>
    </xf>
    <xf numFmtId="0" fontId="3" fillId="0" borderId="77" xfId="0" applyFont="1" applyBorder="1" applyAlignment="1">
      <alignment horizontal="center"/>
    </xf>
    <xf numFmtId="0" fontId="40" fillId="0" borderId="62" xfId="0" applyFont="1" applyBorder="1"/>
    <xf numFmtId="0" fontId="40" fillId="0" borderId="72" xfId="0" applyFont="1" applyBorder="1"/>
    <xf numFmtId="0" fontId="40" fillId="0" borderId="61" xfId="0" applyFont="1" applyBorder="1"/>
    <xf numFmtId="0" fontId="48" fillId="0" borderId="2" xfId="1" applyFont="1" applyBorder="1" applyAlignment="1">
      <alignment horizontal="center" vertical="center"/>
    </xf>
    <xf numFmtId="0" fontId="34" fillId="45" borderId="62" xfId="1" applyFont="1" applyFill="1" applyBorder="1" applyAlignment="1">
      <alignment horizontal="center" vertical="center"/>
    </xf>
    <xf numFmtId="0" fontId="48" fillId="45" borderId="72" xfId="1" applyFont="1" applyFill="1" applyBorder="1" applyAlignment="1">
      <alignment horizontal="center" vertical="center"/>
    </xf>
    <xf numFmtId="0" fontId="34" fillId="45" borderId="72" xfId="1" applyFont="1" applyFill="1" applyBorder="1" applyAlignment="1">
      <alignment horizontal="center" vertical="center"/>
    </xf>
    <xf numFmtId="0" fontId="34" fillId="45" borderId="61" xfId="1" applyFont="1" applyFill="1" applyBorder="1" applyAlignment="1">
      <alignment horizontal="center" vertical="center"/>
    </xf>
    <xf numFmtId="0" fontId="34" fillId="0" borderId="20" xfId="1" applyFont="1" applyBorder="1" applyAlignment="1">
      <alignment horizontal="center" vertical="center"/>
    </xf>
    <xf numFmtId="0" fontId="4" fillId="0" borderId="20" xfId="0" applyFont="1" applyBorder="1" applyAlignment="1">
      <alignment horizontal="center"/>
    </xf>
    <xf numFmtId="0" fontId="3" fillId="0" borderId="20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2" fillId="0" borderId="20" xfId="0" applyFont="1" applyBorder="1" applyAlignment="1">
      <alignment horizontal="center"/>
    </xf>
    <xf numFmtId="0" fontId="2" fillId="0" borderId="23" xfId="0" applyFont="1" applyBorder="1" applyAlignment="1">
      <alignment horizontal="center"/>
    </xf>
    <xf numFmtId="0" fontId="48" fillId="0" borderId="77" xfId="2" applyFont="1" applyBorder="1" applyAlignment="1">
      <alignment horizontal="center" vertical="center"/>
    </xf>
    <xf numFmtId="0" fontId="48" fillId="0" borderId="77" xfId="1" applyFont="1" applyBorder="1" applyAlignment="1">
      <alignment horizontal="center" vertical="center"/>
    </xf>
    <xf numFmtId="0" fontId="16" fillId="0" borderId="2" xfId="2" applyFont="1" applyBorder="1" applyAlignment="1">
      <alignment vertical="top" wrapText="1"/>
    </xf>
    <xf numFmtId="14" fontId="16" fillId="0" borderId="2" xfId="2" applyNumberFormat="1" applyFont="1" applyBorder="1" applyAlignment="1">
      <alignment horizontal="center" vertical="center" wrapText="1"/>
    </xf>
    <xf numFmtId="0" fontId="0" fillId="0" borderId="15" xfId="0" applyBorder="1"/>
    <xf numFmtId="0" fontId="0" fillId="0" borderId="98" xfId="0" applyBorder="1"/>
    <xf numFmtId="0" fontId="86" fillId="51" borderId="28" xfId="2" applyFont="1" applyFill="1" applyBorder="1" applyAlignment="1">
      <alignment horizontal="center" vertical="center" wrapText="1"/>
    </xf>
    <xf numFmtId="0" fontId="86" fillId="51" borderId="29" xfId="2" applyFont="1" applyFill="1" applyBorder="1" applyAlignment="1">
      <alignment horizontal="center" vertical="center" wrapText="1"/>
    </xf>
    <xf numFmtId="0" fontId="86" fillId="51" borderId="30" xfId="2" applyFont="1" applyFill="1" applyBorder="1" applyAlignment="1">
      <alignment horizontal="center" vertical="center" wrapText="1"/>
    </xf>
    <xf numFmtId="49" fontId="16" fillId="9" borderId="10" xfId="0" applyNumberFormat="1" applyFont="1" applyFill="1" applyBorder="1" applyAlignment="1">
      <alignment horizontal="center" vertical="center"/>
    </xf>
    <xf numFmtId="49" fontId="16" fillId="9" borderId="11" xfId="0" applyNumberFormat="1" applyFont="1" applyFill="1" applyBorder="1" applyAlignment="1">
      <alignment horizontal="center" vertical="center"/>
    </xf>
    <xf numFmtId="49" fontId="16" fillId="9" borderId="12" xfId="0" applyNumberFormat="1" applyFont="1" applyFill="1" applyBorder="1" applyAlignment="1">
      <alignment horizontal="center" vertical="center"/>
    </xf>
    <xf numFmtId="49" fontId="16" fillId="6" borderId="5" xfId="0" applyNumberFormat="1" applyFont="1" applyFill="1" applyBorder="1" applyAlignment="1">
      <alignment horizontal="center" vertical="center" wrapText="1"/>
    </xf>
    <xf numFmtId="49" fontId="16" fillId="6" borderId="6" xfId="0" applyNumberFormat="1" applyFont="1" applyFill="1" applyBorder="1" applyAlignment="1">
      <alignment horizontal="center" vertical="center" wrapText="1"/>
    </xf>
    <xf numFmtId="49" fontId="16" fillId="6" borderId="7" xfId="0" applyNumberFormat="1" applyFont="1" applyFill="1" applyBorder="1" applyAlignment="1">
      <alignment horizontal="center" vertical="center" wrapText="1"/>
    </xf>
    <xf numFmtId="49" fontId="16" fillId="6" borderId="10" xfId="0" applyNumberFormat="1" applyFont="1" applyFill="1" applyBorder="1" applyAlignment="1">
      <alignment horizontal="center" vertical="center" wrapText="1"/>
    </xf>
    <xf numFmtId="49" fontId="16" fillId="6" borderId="11" xfId="0" applyNumberFormat="1" applyFont="1" applyFill="1" applyBorder="1" applyAlignment="1">
      <alignment horizontal="center" vertical="center" wrapText="1"/>
    </xf>
    <xf numFmtId="49" fontId="16" fillId="6" borderId="12" xfId="0" applyNumberFormat="1" applyFont="1" applyFill="1" applyBorder="1" applyAlignment="1">
      <alignment horizontal="center" vertical="center" wrapText="1"/>
    </xf>
    <xf numFmtId="49" fontId="16" fillId="47" borderId="5" xfId="0" applyNumberFormat="1" applyFont="1" applyFill="1" applyBorder="1" applyAlignment="1">
      <alignment horizontal="center" vertical="center" wrapText="1"/>
    </xf>
    <xf numFmtId="49" fontId="16" fillId="47" borderId="6" xfId="0" applyNumberFormat="1" applyFont="1" applyFill="1" applyBorder="1" applyAlignment="1">
      <alignment horizontal="center" vertical="center" wrapText="1"/>
    </xf>
    <xf numFmtId="49" fontId="16" fillId="47" borderId="7" xfId="0" applyNumberFormat="1" applyFont="1" applyFill="1" applyBorder="1" applyAlignment="1">
      <alignment horizontal="center" vertical="center" wrapText="1"/>
    </xf>
    <xf numFmtId="49" fontId="16" fillId="47" borderId="10" xfId="0" applyNumberFormat="1" applyFont="1" applyFill="1" applyBorder="1" applyAlignment="1">
      <alignment horizontal="center" vertical="center" wrapText="1"/>
    </xf>
    <xf numFmtId="49" fontId="16" fillId="47" borderId="11" xfId="0" applyNumberFormat="1" applyFont="1" applyFill="1" applyBorder="1" applyAlignment="1">
      <alignment horizontal="center" vertical="center" wrapText="1"/>
    </xf>
    <xf numFmtId="49" fontId="16" fillId="47" borderId="12" xfId="0" applyNumberFormat="1" applyFont="1" applyFill="1" applyBorder="1" applyAlignment="1">
      <alignment horizontal="center" vertical="center" wrapText="1"/>
    </xf>
    <xf numFmtId="49" fontId="16" fillId="46" borderId="5" xfId="0" applyNumberFormat="1" applyFont="1" applyFill="1" applyBorder="1" applyAlignment="1">
      <alignment horizontal="center" vertical="center" wrapText="1"/>
    </xf>
    <xf numFmtId="49" fontId="16" fillId="46" borderId="6" xfId="0" applyNumberFormat="1" applyFont="1" applyFill="1" applyBorder="1" applyAlignment="1">
      <alignment horizontal="center" vertical="center" wrapText="1"/>
    </xf>
    <xf numFmtId="49" fontId="16" fillId="46" borderId="7" xfId="0" applyNumberFormat="1" applyFont="1" applyFill="1" applyBorder="1" applyAlignment="1">
      <alignment horizontal="center" vertical="center" wrapText="1"/>
    </xf>
    <xf numFmtId="49" fontId="16" fillId="46" borderId="10" xfId="0" applyNumberFormat="1" applyFont="1" applyFill="1" applyBorder="1" applyAlignment="1">
      <alignment horizontal="center" vertical="center" wrapText="1"/>
    </xf>
    <xf numFmtId="49" fontId="16" fillId="46" borderId="11" xfId="0" applyNumberFormat="1" applyFont="1" applyFill="1" applyBorder="1" applyAlignment="1">
      <alignment horizontal="center" vertical="center" wrapText="1"/>
    </xf>
    <xf numFmtId="49" fontId="16" fillId="46" borderId="12" xfId="0" applyNumberFormat="1" applyFont="1" applyFill="1" applyBorder="1" applyAlignment="1">
      <alignment horizontal="center" vertical="center" wrapText="1"/>
    </xf>
    <xf numFmtId="49" fontId="35" fillId="0" borderId="28" xfId="0" applyNumberFormat="1" applyFont="1" applyBorder="1" applyAlignment="1">
      <alignment horizontal="center" vertical="top"/>
    </xf>
    <xf numFmtId="49" fontId="35" fillId="0" borderId="29" xfId="0" applyNumberFormat="1" applyFont="1" applyBorder="1" applyAlignment="1">
      <alignment horizontal="center" vertical="top"/>
    </xf>
    <xf numFmtId="49" fontId="35" fillId="0" borderId="30" xfId="0" applyNumberFormat="1" applyFont="1" applyBorder="1" applyAlignment="1">
      <alignment horizontal="center" vertical="top"/>
    </xf>
    <xf numFmtId="49" fontId="35" fillId="0" borderId="6" xfId="0" applyNumberFormat="1" applyFont="1" applyBorder="1" applyAlignment="1">
      <alignment horizontal="center" vertical="top"/>
    </xf>
    <xf numFmtId="49" fontId="41" fillId="0" borderId="0" xfId="0" applyNumberFormat="1" applyFont="1" applyAlignment="1">
      <alignment horizontal="center" vertical="center"/>
    </xf>
    <xf numFmtId="0" fontId="73" fillId="52" borderId="62" xfId="0" applyFont="1" applyFill="1" applyBorder="1" applyAlignment="1">
      <alignment horizontal="center" vertical="center" wrapText="1"/>
    </xf>
    <xf numFmtId="0" fontId="73" fillId="52" borderId="72" xfId="0" applyFont="1" applyFill="1" applyBorder="1" applyAlignment="1">
      <alignment horizontal="center" vertical="center"/>
    </xf>
    <xf numFmtId="49" fontId="16" fillId="48" borderId="28" xfId="0" applyNumberFormat="1" applyFont="1" applyFill="1" applyBorder="1" applyAlignment="1">
      <alignment horizontal="center" vertical="center"/>
    </xf>
    <xf numFmtId="49" fontId="16" fillId="48" borderId="29" xfId="0" applyNumberFormat="1" applyFont="1" applyFill="1" applyBorder="1" applyAlignment="1">
      <alignment horizontal="center" vertical="center"/>
    </xf>
    <xf numFmtId="49" fontId="16" fillId="48" borderId="30" xfId="0" applyNumberFormat="1" applyFont="1" applyFill="1" applyBorder="1" applyAlignment="1">
      <alignment horizontal="center" vertical="center"/>
    </xf>
    <xf numFmtId="49" fontId="16" fillId="53" borderId="28" xfId="0" applyNumberFormat="1" applyFont="1" applyFill="1" applyBorder="1" applyAlignment="1">
      <alignment horizontal="center" vertical="center"/>
    </xf>
    <xf numFmtId="49" fontId="16" fillId="53" borderId="29" xfId="0" applyNumberFormat="1" applyFont="1" applyFill="1" applyBorder="1" applyAlignment="1">
      <alignment horizontal="center" vertical="center"/>
    </xf>
    <xf numFmtId="49" fontId="16" fillId="53" borderId="30" xfId="0" applyNumberFormat="1" applyFont="1" applyFill="1" applyBorder="1" applyAlignment="1">
      <alignment horizontal="center" vertical="center"/>
    </xf>
    <xf numFmtId="49" fontId="16" fillId="52" borderId="5" xfId="0" applyNumberFormat="1" applyFont="1" applyFill="1" applyBorder="1" applyAlignment="1">
      <alignment horizontal="center" vertical="center"/>
    </xf>
    <xf numFmtId="49" fontId="16" fillId="52" borderId="6" xfId="0" applyNumberFormat="1" applyFont="1" applyFill="1" applyBorder="1" applyAlignment="1">
      <alignment horizontal="center" vertical="center"/>
    </xf>
    <xf numFmtId="49" fontId="16" fillId="52" borderId="7" xfId="0" applyNumberFormat="1" applyFont="1" applyFill="1" applyBorder="1" applyAlignment="1">
      <alignment horizontal="center" vertical="center"/>
    </xf>
    <xf numFmtId="49" fontId="16" fillId="52" borderId="28" xfId="0" applyNumberFormat="1" applyFont="1" applyFill="1" applyBorder="1" applyAlignment="1">
      <alignment horizontal="center" vertical="center"/>
    </xf>
    <xf numFmtId="49" fontId="16" fillId="52" borderId="29" xfId="0" applyNumberFormat="1" applyFont="1" applyFill="1" applyBorder="1" applyAlignment="1">
      <alignment horizontal="center" vertical="center"/>
    </xf>
    <xf numFmtId="49" fontId="16" fillId="52" borderId="30" xfId="0" applyNumberFormat="1" applyFont="1" applyFill="1" applyBorder="1" applyAlignment="1">
      <alignment horizontal="center" vertical="center"/>
    </xf>
    <xf numFmtId="49" fontId="44" fillId="10" borderId="15" xfId="0" applyNumberFormat="1" applyFont="1" applyFill="1" applyBorder="1" applyAlignment="1">
      <alignment horizontal="center" vertical="center" textRotation="90"/>
    </xf>
    <xf numFmtId="49" fontId="44" fillId="10" borderId="14" xfId="0" applyNumberFormat="1" applyFont="1" applyFill="1" applyBorder="1" applyAlignment="1">
      <alignment horizontal="center" vertical="center" textRotation="90"/>
    </xf>
    <xf numFmtId="49" fontId="44" fillId="10" borderId="13" xfId="0" applyNumberFormat="1" applyFont="1" applyFill="1" applyBorder="1" applyAlignment="1">
      <alignment horizontal="center" vertical="center" textRotation="90"/>
    </xf>
    <xf numFmtId="49" fontId="44" fillId="6" borderId="15" xfId="0" applyNumberFormat="1" applyFont="1" applyFill="1" applyBorder="1" applyAlignment="1">
      <alignment horizontal="center" vertical="center" textRotation="180"/>
    </xf>
    <xf numFmtId="49" fontId="44" fillId="6" borderId="14" xfId="0" applyNumberFormat="1" applyFont="1" applyFill="1" applyBorder="1" applyAlignment="1">
      <alignment horizontal="center" vertical="center" textRotation="180"/>
    </xf>
    <xf numFmtId="0" fontId="36" fillId="0" borderId="37" xfId="53" applyFont="1" applyBorder="1" applyAlignment="1">
      <alignment horizontal="center" vertical="center"/>
    </xf>
    <xf numFmtId="0" fontId="36" fillId="0" borderId="38" xfId="53" applyFont="1" applyBorder="1" applyAlignment="1">
      <alignment horizontal="center" vertical="center"/>
    </xf>
    <xf numFmtId="0" fontId="36" fillId="0" borderId="39" xfId="53" applyFont="1" applyBorder="1" applyAlignment="1">
      <alignment horizontal="center" vertical="center"/>
    </xf>
    <xf numFmtId="0" fontId="79" fillId="49" borderId="9" xfId="53" applyFont="1" applyFill="1" applyBorder="1" applyAlignment="1">
      <alignment horizontal="center" vertical="center" textRotation="180"/>
    </xf>
    <xf numFmtId="0" fontId="36" fillId="0" borderId="5" xfId="53" applyFont="1" applyBorder="1" applyAlignment="1">
      <alignment horizontal="center" vertical="center"/>
    </xf>
    <xf numFmtId="0" fontId="36" fillId="0" borderId="6" xfId="53" applyFont="1" applyBorder="1" applyAlignment="1">
      <alignment horizontal="center" vertical="center"/>
    </xf>
    <xf numFmtId="0" fontId="36" fillId="0" borderId="7" xfId="53" applyFont="1" applyBorder="1" applyAlignment="1">
      <alignment horizontal="center" vertical="center"/>
    </xf>
    <xf numFmtId="0" fontId="36" fillId="0" borderId="10" xfId="53" applyFont="1" applyBorder="1" applyAlignment="1">
      <alignment horizontal="center" vertical="center"/>
    </xf>
    <xf numFmtId="0" fontId="36" fillId="0" borderId="11" xfId="53" applyFont="1" applyBorder="1" applyAlignment="1">
      <alignment horizontal="center" vertical="center"/>
    </xf>
    <xf numFmtId="0" fontId="36" fillId="0" borderId="12" xfId="53" applyFont="1" applyBorder="1" applyAlignment="1">
      <alignment horizontal="center" vertical="center"/>
    </xf>
    <xf numFmtId="0" fontId="38" fillId="0" borderId="31" xfId="53" applyFont="1" applyBorder="1" applyAlignment="1">
      <alignment horizontal="center" vertical="center"/>
    </xf>
    <xf numFmtId="0" fontId="38" fillId="0" borderId="32" xfId="53" applyFont="1" applyBorder="1" applyAlignment="1">
      <alignment horizontal="center" vertical="center"/>
    </xf>
    <xf numFmtId="0" fontId="38" fillId="0" borderId="34" xfId="53" applyFont="1" applyBorder="1" applyAlignment="1">
      <alignment horizontal="center" vertical="center"/>
    </xf>
    <xf numFmtId="0" fontId="38" fillId="0" borderId="73" xfId="53" applyFont="1" applyBorder="1" applyAlignment="1">
      <alignment horizontal="center" vertical="center"/>
    </xf>
    <xf numFmtId="0" fontId="38" fillId="45" borderId="31" xfId="53" applyFont="1" applyFill="1" applyBorder="1" applyAlignment="1">
      <alignment horizontal="center" vertical="center"/>
    </xf>
    <xf numFmtId="0" fontId="38" fillId="45" borderId="33" xfId="53" applyFont="1" applyFill="1" applyBorder="1" applyAlignment="1">
      <alignment horizontal="center" vertical="center"/>
    </xf>
    <xf numFmtId="0" fontId="38" fillId="45" borderId="34" xfId="53" applyFont="1" applyFill="1" applyBorder="1" applyAlignment="1">
      <alignment horizontal="center" vertical="center"/>
    </xf>
    <xf numFmtId="0" fontId="38" fillId="45" borderId="35" xfId="53" applyFont="1" applyFill="1" applyBorder="1" applyAlignment="1">
      <alignment horizontal="center" vertical="center"/>
    </xf>
    <xf numFmtId="0" fontId="38" fillId="51" borderId="31" xfId="53" applyFont="1" applyFill="1" applyBorder="1" applyAlignment="1">
      <alignment horizontal="center" vertical="center"/>
    </xf>
    <xf numFmtId="0" fontId="38" fillId="51" borderId="33" xfId="53" applyFont="1" applyFill="1" applyBorder="1" applyAlignment="1">
      <alignment horizontal="center" vertical="center"/>
    </xf>
    <xf numFmtId="0" fontId="38" fillId="51" borderId="34" xfId="53" applyFont="1" applyFill="1" applyBorder="1" applyAlignment="1">
      <alignment horizontal="center" vertical="center"/>
    </xf>
    <xf numFmtId="0" fontId="38" fillId="51" borderId="35" xfId="53" applyFont="1" applyFill="1" applyBorder="1" applyAlignment="1">
      <alignment horizontal="center" vertical="center"/>
    </xf>
    <xf numFmtId="0" fontId="38" fillId="0" borderId="6" xfId="37" applyFont="1" applyBorder="1" applyAlignment="1">
      <alignment horizontal="center" vertical="center"/>
    </xf>
    <xf numFmtId="0" fontId="38" fillId="0" borderId="7" xfId="37" applyFont="1" applyBorder="1" applyAlignment="1">
      <alignment horizontal="center" vertical="center"/>
    </xf>
    <xf numFmtId="0" fontId="38" fillId="0" borderId="11" xfId="37" applyFont="1" applyBorder="1" applyAlignment="1">
      <alignment horizontal="center" vertical="center"/>
    </xf>
    <xf numFmtId="0" fontId="38" fillId="0" borderId="12" xfId="37" applyFont="1" applyBorder="1" applyAlignment="1">
      <alignment horizontal="center" vertical="center"/>
    </xf>
    <xf numFmtId="0" fontId="36" fillId="0" borderId="62" xfId="53" applyFont="1" applyBorder="1" applyAlignment="1">
      <alignment horizontal="center" vertical="center"/>
    </xf>
    <xf numFmtId="0" fontId="36" fillId="0" borderId="61" xfId="53" applyFont="1" applyBorder="1" applyAlignment="1">
      <alignment horizontal="center" vertical="center"/>
    </xf>
    <xf numFmtId="0" fontId="38" fillId="0" borderId="37" xfId="53" applyFont="1" applyBorder="1" applyAlignment="1">
      <alignment horizontal="center" vertical="center"/>
    </xf>
    <xf numFmtId="0" fontId="38" fillId="0" borderId="39" xfId="53" applyFont="1" applyBorder="1" applyAlignment="1">
      <alignment horizontal="center" vertical="center"/>
    </xf>
    <xf numFmtId="0" fontId="38" fillId="2" borderId="37" xfId="53" applyFont="1" applyFill="1" applyBorder="1" applyAlignment="1">
      <alignment horizontal="center" vertical="center"/>
    </xf>
    <xf numFmtId="0" fontId="38" fillId="2" borderId="39" xfId="53" applyFont="1" applyFill="1" applyBorder="1" applyAlignment="1">
      <alignment horizontal="center" vertical="center"/>
    </xf>
    <xf numFmtId="0" fontId="36" fillId="0" borderId="5" xfId="53" applyFont="1" applyBorder="1" applyAlignment="1">
      <alignment horizontal="center" vertical="center" wrapText="1"/>
    </xf>
    <xf numFmtId="0" fontId="36" fillId="0" borderId="20" xfId="53" applyFont="1" applyBorder="1" applyAlignment="1">
      <alignment horizontal="center" vertical="center"/>
    </xf>
    <xf numFmtId="0" fontId="36" fillId="0" borderId="63" xfId="53" applyFont="1" applyBorder="1" applyAlignment="1">
      <alignment horizontal="center" vertical="center"/>
    </xf>
    <xf numFmtId="0" fontId="36" fillId="2" borderId="5" xfId="53" applyFont="1" applyFill="1" applyBorder="1" applyAlignment="1">
      <alignment horizontal="center" vertical="center" wrapText="1"/>
    </xf>
    <xf numFmtId="0" fontId="36" fillId="2" borderId="7" xfId="53" applyFont="1" applyFill="1" applyBorder="1" applyAlignment="1">
      <alignment horizontal="center" vertical="center"/>
    </xf>
    <xf numFmtId="0" fontId="36" fillId="2" borderId="10" xfId="53" applyFont="1" applyFill="1" applyBorder="1" applyAlignment="1">
      <alignment horizontal="center" vertical="center"/>
    </xf>
    <xf numFmtId="0" fontId="36" fillId="2" borderId="12" xfId="53" applyFont="1" applyFill="1" applyBorder="1" applyAlignment="1">
      <alignment horizontal="center" vertical="center"/>
    </xf>
    <xf numFmtId="0" fontId="36" fillId="0" borderId="64" xfId="53" applyFont="1" applyBorder="1" applyAlignment="1">
      <alignment horizontal="center" vertical="center"/>
    </xf>
    <xf numFmtId="0" fontId="36" fillId="0" borderId="65" xfId="53" applyFont="1" applyBorder="1" applyAlignment="1">
      <alignment horizontal="center" vertical="center"/>
    </xf>
    <xf numFmtId="0" fontId="36" fillId="0" borderId="66" xfId="53" applyFont="1" applyBorder="1" applyAlignment="1">
      <alignment horizontal="center" vertical="center"/>
    </xf>
    <xf numFmtId="0" fontId="36" fillId="0" borderId="67" xfId="53" applyFont="1" applyBorder="1" applyAlignment="1">
      <alignment horizontal="center" vertical="center"/>
    </xf>
    <xf numFmtId="0" fontId="36" fillId="0" borderId="68" xfId="53" applyFont="1" applyBorder="1" applyAlignment="1">
      <alignment horizontal="center" vertical="center"/>
    </xf>
    <xf numFmtId="0" fontId="36" fillId="0" borderId="69" xfId="53" applyFont="1" applyBorder="1" applyAlignment="1">
      <alignment horizontal="center" vertical="center"/>
    </xf>
    <xf numFmtId="0" fontId="36" fillId="0" borderId="23" xfId="53" applyFont="1" applyBorder="1" applyAlignment="1">
      <alignment horizontal="center" vertical="center"/>
    </xf>
    <xf numFmtId="0" fontId="36" fillId="0" borderId="25" xfId="53" applyFont="1" applyBorder="1" applyAlignment="1">
      <alignment horizontal="center" vertical="center"/>
    </xf>
    <xf numFmtId="0" fontId="81" fillId="0" borderId="5" xfId="53" applyFont="1" applyBorder="1" applyAlignment="1">
      <alignment horizontal="center" vertical="center"/>
    </xf>
    <xf numFmtId="0" fontId="81" fillId="0" borderId="6" xfId="53" applyFont="1" applyBorder="1" applyAlignment="1">
      <alignment horizontal="center" vertical="center"/>
    </xf>
    <xf numFmtId="0" fontId="81" fillId="0" borderId="7" xfId="53" applyFont="1" applyBorder="1" applyAlignment="1">
      <alignment horizontal="center" vertical="center"/>
    </xf>
    <xf numFmtId="0" fontId="81" fillId="0" borderId="8" xfId="53" applyFont="1" applyBorder="1" applyAlignment="1">
      <alignment horizontal="center" vertical="center"/>
    </xf>
    <xf numFmtId="0" fontId="81" fillId="0" borderId="0" xfId="53" applyFont="1" applyAlignment="1">
      <alignment horizontal="center" vertical="center"/>
    </xf>
    <xf numFmtId="0" fontId="81" fillId="0" borderId="9" xfId="53" applyFont="1" applyBorder="1" applyAlignment="1">
      <alignment horizontal="center" vertical="center"/>
    </xf>
    <xf numFmtId="0" fontId="81" fillId="0" borderId="10" xfId="53" applyFont="1" applyBorder="1" applyAlignment="1">
      <alignment horizontal="center" vertical="center"/>
    </xf>
    <xf numFmtId="0" fontId="81" fillId="0" borderId="11" xfId="53" applyFont="1" applyBorder="1" applyAlignment="1">
      <alignment horizontal="center" vertical="center"/>
    </xf>
    <xf numFmtId="0" fontId="81" fillId="0" borderId="12" xfId="53" applyFont="1" applyBorder="1" applyAlignment="1">
      <alignment horizontal="center" vertical="center"/>
    </xf>
    <xf numFmtId="0" fontId="38" fillId="0" borderId="40" xfId="53" applyFont="1" applyBorder="1" applyAlignment="1">
      <alignment horizontal="center" vertical="center"/>
    </xf>
    <xf numFmtId="0" fontId="38" fillId="0" borderId="19" xfId="53" applyFont="1" applyBorder="1" applyAlignment="1">
      <alignment horizontal="center" vertical="center"/>
    </xf>
    <xf numFmtId="0" fontId="38" fillId="0" borderId="45" xfId="53" applyFont="1" applyBorder="1" applyAlignment="1">
      <alignment horizontal="center" vertical="center"/>
    </xf>
    <xf numFmtId="0" fontId="38" fillId="0" borderId="42" xfId="53" applyFont="1" applyBorder="1" applyAlignment="1">
      <alignment horizontal="center" vertical="center"/>
    </xf>
    <xf numFmtId="0" fontId="38" fillId="0" borderId="22" xfId="53" applyFont="1" applyBorder="1" applyAlignment="1">
      <alignment horizontal="center" vertical="center"/>
    </xf>
    <xf numFmtId="0" fontId="38" fillId="0" borderId="76" xfId="53" applyFont="1" applyBorder="1" applyAlignment="1">
      <alignment horizontal="center" vertical="center"/>
    </xf>
    <xf numFmtId="0" fontId="38" fillId="0" borderId="40" xfId="53" applyFont="1" applyBorder="1" applyAlignment="1">
      <alignment horizontal="center" vertical="top"/>
    </xf>
    <xf numFmtId="0" fontId="38" fillId="0" borderId="19" xfId="53" applyFont="1" applyBorder="1" applyAlignment="1">
      <alignment horizontal="center" vertical="top"/>
    </xf>
    <xf numFmtId="0" fontId="38" fillId="0" borderId="41" xfId="53" applyFont="1" applyBorder="1" applyAlignment="1">
      <alignment horizontal="center" vertical="top"/>
    </xf>
    <xf numFmtId="0" fontId="36" fillId="0" borderId="8" xfId="53" applyFont="1" applyBorder="1" applyAlignment="1">
      <alignment horizontal="center" vertical="center"/>
    </xf>
    <xf numFmtId="0" fontId="24" fillId="0" borderId="28" xfId="0" applyFont="1" applyBorder="1" applyAlignment="1">
      <alignment horizontal="center" vertical="center"/>
    </xf>
    <xf numFmtId="0" fontId="24" fillId="0" borderId="29" xfId="0" applyFont="1" applyBorder="1" applyAlignment="1">
      <alignment horizontal="center" vertical="center"/>
    </xf>
    <xf numFmtId="0" fontId="24" fillId="0" borderId="30" xfId="0" applyFont="1" applyBorder="1" applyAlignment="1">
      <alignment horizontal="center" vertical="center"/>
    </xf>
    <xf numFmtId="0" fontId="38" fillId="0" borderId="28" xfId="53" applyFont="1" applyBorder="1" applyAlignment="1">
      <alignment horizontal="center" vertical="top"/>
    </xf>
    <xf numFmtId="0" fontId="38" fillId="0" borderId="29" xfId="53" applyFont="1" applyBorder="1" applyAlignment="1">
      <alignment horizontal="center" vertical="top"/>
    </xf>
    <xf numFmtId="0" fontId="38" fillId="0" borderId="30" xfId="53" applyFont="1" applyBorder="1" applyAlignment="1">
      <alignment horizontal="center" vertical="top"/>
    </xf>
    <xf numFmtId="0" fontId="41" fillId="0" borderId="42" xfId="37" applyFont="1" applyBorder="1" applyAlignment="1">
      <alignment horizontal="center" vertical="center"/>
    </xf>
    <xf numFmtId="0" fontId="41" fillId="0" borderId="43" xfId="37" applyFont="1" applyBorder="1" applyAlignment="1">
      <alignment horizontal="center" vertical="center"/>
    </xf>
    <xf numFmtId="0" fontId="38" fillId="0" borderId="5" xfId="53" applyFont="1" applyBorder="1" applyAlignment="1">
      <alignment horizontal="center" vertical="center"/>
    </xf>
    <xf numFmtId="0" fontId="38" fillId="0" borderId="6" xfId="53" applyFont="1" applyBorder="1" applyAlignment="1">
      <alignment horizontal="center" vertical="center"/>
    </xf>
    <xf numFmtId="0" fontId="38" fillId="0" borderId="10" xfId="53" applyFont="1" applyBorder="1" applyAlignment="1">
      <alignment horizontal="center" vertical="center"/>
    </xf>
    <xf numFmtId="0" fontId="38" fillId="0" borderId="11" xfId="53" applyFont="1" applyBorder="1" applyAlignment="1">
      <alignment horizontal="center" vertical="center"/>
    </xf>
    <xf numFmtId="0" fontId="52" fillId="7" borderId="5" xfId="53" applyFont="1" applyFill="1" applyBorder="1" applyAlignment="1">
      <alignment horizontal="center" vertical="center"/>
    </xf>
    <xf numFmtId="0" fontId="52" fillId="7" borderId="7" xfId="53" applyFont="1" applyFill="1" applyBorder="1" applyAlignment="1">
      <alignment horizontal="center" vertical="center"/>
    </xf>
    <xf numFmtId="0" fontId="52" fillId="7" borderId="10" xfId="53" applyFont="1" applyFill="1" applyBorder="1" applyAlignment="1">
      <alignment horizontal="center" vertical="center"/>
    </xf>
    <xf numFmtId="0" fontId="52" fillId="7" borderId="12" xfId="53" applyFont="1" applyFill="1" applyBorder="1" applyAlignment="1">
      <alignment horizontal="center" vertical="center"/>
    </xf>
    <xf numFmtId="0" fontId="72" fillId="44" borderId="0" xfId="37" applyFont="1" applyFill="1" applyAlignment="1">
      <alignment horizontal="center" vertical="center"/>
    </xf>
    <xf numFmtId="0" fontId="72" fillId="44" borderId="11" xfId="37" applyFont="1" applyFill="1" applyBorder="1" applyAlignment="1">
      <alignment horizontal="center" vertical="center"/>
    </xf>
    <xf numFmtId="0" fontId="72" fillId="2" borderId="5" xfId="37" applyFont="1" applyFill="1" applyBorder="1" applyAlignment="1">
      <alignment horizontal="center" vertical="center" wrapText="1"/>
    </xf>
    <xf numFmtId="0" fontId="72" fillId="2" borderId="7" xfId="37" applyFont="1" applyFill="1" applyBorder="1" applyAlignment="1">
      <alignment horizontal="center" vertical="center"/>
    </xf>
    <xf numFmtId="0" fontId="72" fillId="2" borderId="10" xfId="37" applyFont="1" applyFill="1" applyBorder="1" applyAlignment="1">
      <alignment horizontal="center" vertical="center"/>
    </xf>
    <xf numFmtId="0" fontId="72" fillId="2" borderId="12" xfId="37" applyFont="1" applyFill="1" applyBorder="1" applyAlignment="1">
      <alignment horizontal="center" vertical="center"/>
    </xf>
    <xf numFmtId="0" fontId="41" fillId="0" borderId="5" xfId="37" applyFont="1" applyBorder="1" applyAlignment="1">
      <alignment horizontal="center" vertical="center"/>
    </xf>
    <xf numFmtId="0" fontId="41" fillId="0" borderId="6" xfId="37" applyFont="1" applyBorder="1" applyAlignment="1">
      <alignment horizontal="center" vertical="center"/>
    </xf>
    <xf numFmtId="0" fontId="41" fillId="0" borderId="7" xfId="37" applyFont="1" applyBorder="1" applyAlignment="1">
      <alignment horizontal="center" vertical="center"/>
    </xf>
    <xf numFmtId="0" fontId="41" fillId="0" borderId="10" xfId="37" applyFont="1" applyBorder="1" applyAlignment="1">
      <alignment horizontal="center" vertical="center"/>
    </xf>
    <xf numFmtId="0" fontId="41" fillId="0" borderId="11" xfId="37" applyFont="1" applyBorder="1" applyAlignment="1">
      <alignment horizontal="center" vertical="center"/>
    </xf>
    <xf numFmtId="0" fontId="41" fillId="0" borderId="12" xfId="37" applyFont="1" applyBorder="1" applyAlignment="1">
      <alignment horizontal="center" vertical="center"/>
    </xf>
    <xf numFmtId="0" fontId="78" fillId="0" borderId="5" xfId="53" applyFont="1" applyBorder="1" applyAlignment="1">
      <alignment horizontal="center" vertical="top" wrapText="1"/>
    </xf>
    <xf numFmtId="0" fontId="39" fillId="0" borderId="6" xfId="53" applyFont="1" applyBorder="1" applyAlignment="1">
      <alignment horizontal="center" vertical="top"/>
    </xf>
    <xf numFmtId="0" fontId="39" fillId="0" borderId="7" xfId="53" applyFont="1" applyBorder="1" applyAlignment="1">
      <alignment horizontal="center" vertical="top"/>
    </xf>
    <xf numFmtId="0" fontId="39" fillId="0" borderId="8" xfId="53" applyFont="1" applyBorder="1" applyAlignment="1">
      <alignment horizontal="center" vertical="top"/>
    </xf>
    <xf numFmtId="0" fontId="39" fillId="0" borderId="0" xfId="53" applyFont="1" applyAlignment="1">
      <alignment horizontal="center" vertical="top"/>
    </xf>
    <xf numFmtId="0" fontId="39" fillId="0" borderId="9" xfId="53" applyFont="1" applyBorder="1" applyAlignment="1">
      <alignment horizontal="center" vertical="top"/>
    </xf>
    <xf numFmtId="0" fontId="39" fillId="0" borderId="10" xfId="53" applyFont="1" applyBorder="1" applyAlignment="1">
      <alignment horizontal="center" vertical="top"/>
    </xf>
    <xf numFmtId="0" fontId="39" fillId="0" borderId="11" xfId="53" applyFont="1" applyBorder="1" applyAlignment="1">
      <alignment horizontal="center" vertical="top"/>
    </xf>
    <xf numFmtId="0" fontId="39" fillId="0" borderId="12" xfId="53" applyFont="1" applyBorder="1" applyAlignment="1">
      <alignment horizontal="center" vertical="top"/>
    </xf>
    <xf numFmtId="0" fontId="79" fillId="49" borderId="0" xfId="53" applyFont="1" applyFill="1" applyAlignment="1">
      <alignment horizontal="center" vertical="center" textRotation="180"/>
    </xf>
    <xf numFmtId="0" fontId="38" fillId="0" borderId="7" xfId="53" applyFont="1" applyBorder="1" applyAlignment="1">
      <alignment horizontal="center" vertical="center"/>
    </xf>
    <xf numFmtId="0" fontId="38" fillId="0" borderId="12" xfId="53" applyFont="1" applyBorder="1" applyAlignment="1">
      <alignment horizontal="center" vertical="center"/>
    </xf>
    <xf numFmtId="0" fontId="41" fillId="0" borderId="40" xfId="37" applyFont="1" applyBorder="1" applyAlignment="1">
      <alignment horizontal="center" vertical="center"/>
    </xf>
    <xf numFmtId="0" fontId="41" fillId="0" borderId="41" xfId="37" applyFont="1" applyBorder="1" applyAlignment="1">
      <alignment horizontal="center" vertical="center"/>
    </xf>
    <xf numFmtId="0" fontId="37" fillId="2" borderId="31" xfId="53" applyFont="1" applyFill="1" applyBorder="1" applyAlignment="1">
      <alignment horizontal="center" vertical="center"/>
    </xf>
    <xf numFmtId="0" fontId="37" fillId="2" borderId="33" xfId="53" applyFont="1" applyFill="1" applyBorder="1" applyAlignment="1">
      <alignment horizontal="center" vertical="center"/>
    </xf>
    <xf numFmtId="0" fontId="37" fillId="2" borderId="34" xfId="53" applyFont="1" applyFill="1" applyBorder="1" applyAlignment="1">
      <alignment horizontal="center" vertical="center"/>
    </xf>
    <xf numFmtId="0" fontId="37" fillId="2" borderId="35" xfId="53" applyFont="1" applyFill="1" applyBorder="1" applyAlignment="1">
      <alignment horizontal="center" vertical="center"/>
    </xf>
    <xf numFmtId="0" fontId="37" fillId="0" borderId="31" xfId="53" applyFont="1" applyBorder="1" applyAlignment="1">
      <alignment horizontal="center" vertical="center"/>
    </xf>
    <xf numFmtId="0" fontId="37" fillId="0" borderId="33" xfId="53" applyFont="1" applyBorder="1" applyAlignment="1">
      <alignment horizontal="center" vertical="center"/>
    </xf>
    <xf numFmtId="0" fontId="37" fillId="0" borderId="34" xfId="53" applyFont="1" applyBorder="1" applyAlignment="1">
      <alignment horizontal="center" vertical="center"/>
    </xf>
    <xf numFmtId="0" fontId="37" fillId="0" borderId="35" xfId="53" applyFont="1" applyBorder="1" applyAlignment="1">
      <alignment horizontal="center" vertical="center"/>
    </xf>
    <xf numFmtId="0" fontId="0" fillId="6" borderId="0" xfId="0" applyFill="1" applyAlignment="1">
      <alignment horizontal="center"/>
    </xf>
    <xf numFmtId="0" fontId="34" fillId="45" borderId="80" xfId="1" applyFont="1" applyFill="1" applyBorder="1" applyAlignment="1">
      <alignment horizontal="center" vertical="center"/>
    </xf>
    <xf numFmtId="0" fontId="34" fillId="45" borderId="81" xfId="1" applyFont="1" applyFill="1" applyBorder="1" applyAlignment="1">
      <alignment horizontal="center" vertical="center"/>
    </xf>
    <xf numFmtId="0" fontId="16" fillId="0" borderId="26" xfId="2" applyFont="1" applyBorder="1" applyAlignment="1">
      <alignment horizontal="center" vertical="top"/>
    </xf>
    <xf numFmtId="0" fontId="16" fillId="0" borderId="44" xfId="2" applyFont="1" applyBorder="1" applyAlignment="1">
      <alignment horizontal="center" vertical="top"/>
    </xf>
    <xf numFmtId="0" fontId="34" fillId="2" borderId="2" xfId="1" applyFont="1" applyFill="1" applyBorder="1" applyAlignment="1">
      <alignment horizontal="center" vertical="center"/>
    </xf>
    <xf numFmtId="0" fontId="34" fillId="2" borderId="63" xfId="1" applyFont="1" applyFill="1" applyBorder="1" applyAlignment="1">
      <alignment horizontal="center" vertical="center"/>
    </xf>
    <xf numFmtId="0" fontId="48" fillId="0" borderId="96" xfId="2" applyFont="1" applyBorder="1" applyAlignment="1">
      <alignment horizontal="center" vertical="center" wrapText="1"/>
    </xf>
    <xf numFmtId="0" fontId="48" fillId="0" borderId="97" xfId="2" applyFont="1" applyBorder="1" applyAlignment="1">
      <alignment horizontal="center" vertical="center" wrapText="1"/>
    </xf>
    <xf numFmtId="0" fontId="16" fillId="0" borderId="3" xfId="2" applyFont="1" applyBorder="1" applyAlignment="1">
      <alignment horizontal="center" vertical="top"/>
    </xf>
    <xf numFmtId="0" fontId="16" fillId="0" borderId="4" xfId="2" applyFont="1" applyBorder="1" applyAlignment="1">
      <alignment horizontal="center" vertical="top"/>
    </xf>
    <xf numFmtId="0" fontId="16" fillId="0" borderId="78" xfId="2" applyFont="1" applyBorder="1" applyAlignment="1">
      <alignment horizontal="center" vertical="top"/>
    </xf>
    <xf numFmtId="0" fontId="16" fillId="0" borderId="76" xfId="2" applyFont="1" applyBorder="1" applyAlignment="1">
      <alignment horizontal="center" vertical="top"/>
    </xf>
    <xf numFmtId="0" fontId="34" fillId="4" borderId="24" xfId="1" applyFont="1" applyFill="1" applyBorder="1" applyAlignment="1">
      <alignment horizontal="center" vertical="center"/>
    </xf>
    <xf numFmtId="0" fontId="34" fillId="4" borderId="45" xfId="1" applyFont="1" applyFill="1" applyBorder="1" applyAlignment="1">
      <alignment horizontal="center" vertical="center"/>
    </xf>
    <xf numFmtId="0" fontId="34" fillId="0" borderId="3" xfId="0" applyFont="1" applyBorder="1" applyAlignment="1">
      <alignment horizontal="center" vertical="center" wrapText="1"/>
    </xf>
    <xf numFmtId="0" fontId="34" fillId="0" borderId="4" xfId="0" applyFont="1" applyBorder="1" applyAlignment="1">
      <alignment horizontal="center" vertical="center"/>
    </xf>
    <xf numFmtId="0" fontId="48" fillId="0" borderId="58" xfId="2" applyFont="1" applyBorder="1" applyAlignment="1">
      <alignment horizontal="center" vertical="center" wrapText="1"/>
    </xf>
    <xf numFmtId="0" fontId="48" fillId="0" borderId="59" xfId="2" applyFont="1" applyBorder="1" applyAlignment="1">
      <alignment horizontal="center" vertical="center" wrapText="1"/>
    </xf>
    <xf numFmtId="0" fontId="34" fillId="2" borderId="95" xfId="1" applyFont="1" applyFill="1" applyBorder="1" applyAlignment="1">
      <alignment horizontal="center" vertical="center"/>
    </xf>
    <xf numFmtId="0" fontId="34" fillId="2" borderId="29" xfId="1" applyFont="1" applyFill="1" applyBorder="1" applyAlignment="1">
      <alignment horizontal="center" vertical="center"/>
    </xf>
    <xf numFmtId="0" fontId="34" fillId="2" borderId="30" xfId="1" applyFont="1" applyFill="1" applyBorder="1" applyAlignment="1">
      <alignment horizontal="center" vertical="center"/>
    </xf>
    <xf numFmtId="0" fontId="34" fillId="0" borderId="3" xfId="0" applyFont="1" applyBorder="1" applyAlignment="1">
      <alignment horizontal="center" vertical="center"/>
    </xf>
    <xf numFmtId="0" fontId="34" fillId="2" borderId="93" xfId="1" applyFont="1" applyFill="1" applyBorder="1" applyAlignment="1">
      <alignment horizontal="center" vertical="center"/>
    </xf>
    <xf numFmtId="0" fontId="34" fillId="2" borderId="1" xfId="1" applyFont="1" applyFill="1" applyBorder="1" applyAlignment="1">
      <alignment horizontal="center" vertical="center"/>
    </xf>
    <xf numFmtId="0" fontId="34" fillId="2" borderId="94" xfId="1" applyFont="1" applyFill="1" applyBorder="1" applyAlignment="1">
      <alignment horizontal="center" vertical="center"/>
    </xf>
    <xf numFmtId="0" fontId="21" fillId="8" borderId="27" xfId="3" applyFont="1" applyFill="1" applyBorder="1" applyAlignment="1">
      <alignment horizontal="center" vertical="center"/>
    </xf>
    <xf numFmtId="0" fontId="21" fillId="8" borderId="17" xfId="3" applyFont="1" applyFill="1" applyBorder="1" applyAlignment="1">
      <alignment horizontal="center" vertical="center"/>
    </xf>
    <xf numFmtId="0" fontId="53" fillId="0" borderId="18" xfId="3" applyFont="1" applyBorder="1" applyAlignment="1">
      <alignment horizontal="center" vertical="center"/>
    </xf>
    <xf numFmtId="0" fontId="53" fillId="0" borderId="16" xfId="3" applyFont="1" applyBorder="1" applyAlignment="1">
      <alignment horizontal="center" vertical="center"/>
    </xf>
    <xf numFmtId="0" fontId="53" fillId="0" borderId="21" xfId="3" applyFont="1" applyBorder="1" applyAlignment="1">
      <alignment horizontal="center" vertical="center"/>
    </xf>
    <xf numFmtId="0" fontId="53" fillId="0" borderId="42" xfId="3" applyFont="1" applyBorder="1" applyAlignment="1">
      <alignment horizontal="center" vertical="center"/>
    </xf>
    <xf numFmtId="0" fontId="53" fillId="0" borderId="22" xfId="3" applyFont="1" applyBorder="1" applyAlignment="1">
      <alignment horizontal="center" vertical="center"/>
    </xf>
    <xf numFmtId="0" fontId="53" fillId="0" borderId="43" xfId="3" applyFont="1" applyBorder="1" applyAlignment="1">
      <alignment horizontal="center" vertical="center"/>
    </xf>
    <xf numFmtId="0" fontId="53" fillId="0" borderId="40" xfId="3" applyFont="1" applyBorder="1" applyAlignment="1">
      <alignment horizontal="center" vertical="center"/>
    </xf>
    <xf numFmtId="0" fontId="53" fillId="0" borderId="19" xfId="3" applyFont="1" applyBorder="1" applyAlignment="1">
      <alignment horizontal="center" vertical="center"/>
    </xf>
    <xf numFmtId="0" fontId="53" fillId="0" borderId="41" xfId="3" applyFont="1" applyBorder="1" applyAlignment="1">
      <alignment horizontal="center" vertical="center"/>
    </xf>
    <xf numFmtId="0" fontId="43" fillId="50" borderId="70" xfId="0" applyFont="1" applyFill="1" applyBorder="1" applyAlignment="1">
      <alignment horizontal="center" vertical="center" wrapText="1"/>
    </xf>
    <xf numFmtId="0" fontId="43" fillId="50" borderId="70" xfId="0" applyFont="1" applyFill="1" applyBorder="1" applyAlignment="1">
      <alignment horizontal="center" vertical="center"/>
    </xf>
  </cellXfs>
  <cellStyles count="1997">
    <cellStyle name="20% - Accent1" xfId="168" builtinId="30" customBuiltin="1"/>
    <cellStyle name="20% - Accent1 2" xfId="565" xr:uid="{00000000-0005-0000-0000-000001000000}"/>
    <cellStyle name="20% - Accent1 2 2" xfId="1516" xr:uid="{00000000-0005-0000-0000-000002000000}"/>
    <cellStyle name="20% - Accent1 3" xfId="1136" xr:uid="{00000000-0005-0000-0000-000003000000}"/>
    <cellStyle name="20% - Accent1 4" xfId="1985" xr:uid="{00000000-0005-0000-0000-000004000000}"/>
    <cellStyle name="20% - Accent2" xfId="171" builtinId="34" customBuiltin="1"/>
    <cellStyle name="20% - Accent2 2" xfId="567" xr:uid="{00000000-0005-0000-0000-000006000000}"/>
    <cellStyle name="20% - Accent2 2 2" xfId="1518" xr:uid="{00000000-0005-0000-0000-000007000000}"/>
    <cellStyle name="20% - Accent2 3" xfId="1138" xr:uid="{00000000-0005-0000-0000-000008000000}"/>
    <cellStyle name="20% - Accent2 4" xfId="1987" xr:uid="{00000000-0005-0000-0000-000009000000}"/>
    <cellStyle name="20% - Accent3" xfId="174" builtinId="38" customBuiltin="1"/>
    <cellStyle name="20% - Accent3 2" xfId="569" xr:uid="{00000000-0005-0000-0000-00000B000000}"/>
    <cellStyle name="20% - Accent3 2 2" xfId="1520" xr:uid="{00000000-0005-0000-0000-00000C000000}"/>
    <cellStyle name="20% - Accent3 3" xfId="1140" xr:uid="{00000000-0005-0000-0000-00000D000000}"/>
    <cellStyle name="20% - Accent3 4" xfId="1989" xr:uid="{00000000-0005-0000-0000-00000E000000}"/>
    <cellStyle name="20% - Accent4" xfId="177" builtinId="42" customBuiltin="1"/>
    <cellStyle name="20% - Accent4 2" xfId="571" xr:uid="{00000000-0005-0000-0000-000010000000}"/>
    <cellStyle name="20% - Accent4 2 2" xfId="1522" xr:uid="{00000000-0005-0000-0000-000011000000}"/>
    <cellStyle name="20% - Accent4 3" xfId="1973" xr:uid="{00000000-0005-0000-0000-000012000000}"/>
    <cellStyle name="20% - Accent4 4" xfId="1142" xr:uid="{00000000-0005-0000-0000-000013000000}"/>
    <cellStyle name="20% - Accent4 5" xfId="1991" xr:uid="{00000000-0005-0000-0000-000014000000}"/>
    <cellStyle name="20% - Accent5" xfId="180" builtinId="46" customBuiltin="1"/>
    <cellStyle name="20% - Accent5 2" xfId="573" xr:uid="{00000000-0005-0000-0000-000016000000}"/>
    <cellStyle name="20% - Accent5 2 2" xfId="1524" xr:uid="{00000000-0005-0000-0000-000017000000}"/>
    <cellStyle name="20% - Accent5 3" xfId="1974" xr:uid="{00000000-0005-0000-0000-000018000000}"/>
    <cellStyle name="20% - Accent5 4" xfId="1144" xr:uid="{00000000-0005-0000-0000-000019000000}"/>
    <cellStyle name="20% - Accent5 5" xfId="1993" xr:uid="{00000000-0005-0000-0000-00001A000000}"/>
    <cellStyle name="20% - Accent6" xfId="183" builtinId="50" customBuiltin="1"/>
    <cellStyle name="20% - Accent6 2" xfId="575" xr:uid="{00000000-0005-0000-0000-00001C000000}"/>
    <cellStyle name="20% - Accent6 2 2" xfId="1526" xr:uid="{00000000-0005-0000-0000-00001D000000}"/>
    <cellStyle name="20% - Accent6 3" xfId="1146" xr:uid="{00000000-0005-0000-0000-00001E000000}"/>
    <cellStyle name="20% - Accent6 4" xfId="1995" xr:uid="{00000000-0005-0000-0000-00001F000000}"/>
    <cellStyle name="40% - Accent1" xfId="169" builtinId="31" customBuiltin="1"/>
    <cellStyle name="40% - Accent1 2" xfId="566" xr:uid="{00000000-0005-0000-0000-000021000000}"/>
    <cellStyle name="40% - Accent1 2 2" xfId="1517" xr:uid="{00000000-0005-0000-0000-000022000000}"/>
    <cellStyle name="40% - Accent1 3" xfId="1137" xr:uid="{00000000-0005-0000-0000-000023000000}"/>
    <cellStyle name="40% - Accent1 4" xfId="1986" xr:uid="{00000000-0005-0000-0000-000024000000}"/>
    <cellStyle name="40% - Accent2" xfId="172" builtinId="35" customBuiltin="1"/>
    <cellStyle name="40% - Accent2 2" xfId="568" xr:uid="{00000000-0005-0000-0000-000026000000}"/>
    <cellStyle name="40% - Accent2 2 2" xfId="1519" xr:uid="{00000000-0005-0000-0000-000027000000}"/>
    <cellStyle name="40% - Accent2 3" xfId="1139" xr:uid="{00000000-0005-0000-0000-000028000000}"/>
    <cellStyle name="40% - Accent2 4" xfId="1988" xr:uid="{00000000-0005-0000-0000-000029000000}"/>
    <cellStyle name="40% - Accent3" xfId="175" builtinId="39" customBuiltin="1"/>
    <cellStyle name="40% - Accent3 2" xfId="570" xr:uid="{00000000-0005-0000-0000-00002B000000}"/>
    <cellStyle name="40% - Accent3 2 2" xfId="1521" xr:uid="{00000000-0005-0000-0000-00002C000000}"/>
    <cellStyle name="40% - Accent3 3" xfId="1141" xr:uid="{00000000-0005-0000-0000-00002D000000}"/>
    <cellStyle name="40% - Accent3 4" xfId="1990" xr:uid="{00000000-0005-0000-0000-00002E000000}"/>
    <cellStyle name="40% - Accent4" xfId="178" builtinId="43" customBuiltin="1"/>
    <cellStyle name="40% - Accent4 2" xfId="572" xr:uid="{00000000-0005-0000-0000-000030000000}"/>
    <cellStyle name="40% - Accent4 2 2" xfId="1523" xr:uid="{00000000-0005-0000-0000-000031000000}"/>
    <cellStyle name="40% - Accent4 3" xfId="1143" xr:uid="{00000000-0005-0000-0000-000032000000}"/>
    <cellStyle name="40% - Accent4 4" xfId="1992" xr:uid="{00000000-0005-0000-0000-000033000000}"/>
    <cellStyle name="40% - Accent5" xfId="181" builtinId="47" customBuiltin="1"/>
    <cellStyle name="40% - Accent5 2" xfId="574" xr:uid="{00000000-0005-0000-0000-000035000000}"/>
    <cellStyle name="40% - Accent5 2 2" xfId="1525" xr:uid="{00000000-0005-0000-0000-000036000000}"/>
    <cellStyle name="40% - Accent5 3" xfId="1145" xr:uid="{00000000-0005-0000-0000-000037000000}"/>
    <cellStyle name="40% - Accent5 4" xfId="1994" xr:uid="{00000000-0005-0000-0000-000038000000}"/>
    <cellStyle name="40% - Accent6" xfId="184" builtinId="51" customBuiltin="1"/>
    <cellStyle name="40% - Accent6 2" xfId="576" xr:uid="{00000000-0005-0000-0000-00003A000000}"/>
    <cellStyle name="40% - Accent6 2 2" xfId="1527" xr:uid="{00000000-0005-0000-0000-00003B000000}"/>
    <cellStyle name="40% - Accent6 3" xfId="1147" xr:uid="{00000000-0005-0000-0000-00003C000000}"/>
    <cellStyle name="40% - Accent6 4" xfId="1996" xr:uid="{00000000-0005-0000-0000-00003D000000}"/>
    <cellStyle name="60% - Accent1" xfId="1977" builtinId="32" customBuiltin="1"/>
    <cellStyle name="60% - Accent1 2" xfId="535" xr:uid="{00000000-0005-0000-0000-00003F000000}"/>
    <cellStyle name="60% - Accent2" xfId="1978" builtinId="36" customBuiltin="1"/>
    <cellStyle name="60% - Accent2 2" xfId="536" xr:uid="{00000000-0005-0000-0000-000041000000}"/>
    <cellStyle name="60% - Accent3" xfId="1979" builtinId="40" customBuiltin="1"/>
    <cellStyle name="60% - Accent3 2" xfId="537" xr:uid="{00000000-0005-0000-0000-000043000000}"/>
    <cellStyle name="60% - Accent4" xfId="1980" builtinId="44" customBuiltin="1"/>
    <cellStyle name="60% - Accent4 2" xfId="538" xr:uid="{00000000-0005-0000-0000-000045000000}"/>
    <cellStyle name="60% - Accent5" xfId="1981" builtinId="48" customBuiltin="1"/>
    <cellStyle name="60% - Accent5 2" xfId="539" xr:uid="{00000000-0005-0000-0000-000047000000}"/>
    <cellStyle name="60% - Accent6" xfId="1982" builtinId="52" customBuiltin="1"/>
    <cellStyle name="60% - Accent6 2" xfId="540" xr:uid="{00000000-0005-0000-0000-000049000000}"/>
    <cellStyle name="Accent1" xfId="167" builtinId="29" customBuiltin="1"/>
    <cellStyle name="Accent2" xfId="170" builtinId="33" customBuiltin="1"/>
    <cellStyle name="Accent3" xfId="173" builtinId="37" customBuiltin="1"/>
    <cellStyle name="Accent4" xfId="176" builtinId="41" customBuiltin="1"/>
    <cellStyle name="Accent5" xfId="179" builtinId="45" customBuiltin="1"/>
    <cellStyle name="Accent6" xfId="182" builtinId="49" customBuiltin="1"/>
    <cellStyle name="Bad" xfId="158" builtinId="27" customBuiltin="1"/>
    <cellStyle name="Calculation" xfId="161" builtinId="22" customBuiltin="1"/>
    <cellStyle name="Check Cell" xfId="163" builtinId="23" customBuiltin="1"/>
    <cellStyle name="Comma 2" xfId="4" xr:uid="{00000000-0005-0000-0000-000053000000}"/>
    <cellStyle name="Comma 2 2" xfId="544" xr:uid="{00000000-0005-0000-0000-000054000000}"/>
    <cellStyle name="Explanatory Text" xfId="165" builtinId="53" customBuiltin="1"/>
    <cellStyle name="Good" xfId="157" builtinId="26" customBuiltin="1"/>
    <cellStyle name="Heading 1" xfId="153" builtinId="16" customBuiltin="1"/>
    <cellStyle name="Heading 2" xfId="154" builtinId="17" customBuiltin="1"/>
    <cellStyle name="Heading 3" xfId="155" builtinId="18" customBuiltin="1"/>
    <cellStyle name="Heading 4" xfId="156" builtinId="19" customBuiltin="1"/>
    <cellStyle name="Hyperlink" xfId="41" builtinId="8"/>
    <cellStyle name="Hyperlink 2" xfId="95" xr:uid="{00000000-0005-0000-0000-00005C000000}"/>
    <cellStyle name="Input" xfId="159" builtinId="20" customBuiltin="1"/>
    <cellStyle name="Jun" xfId="5" xr:uid="{00000000-0005-0000-0000-00005E000000}"/>
    <cellStyle name="Linked Cell" xfId="162" builtinId="24" customBuiltin="1"/>
    <cellStyle name="Neutral" xfId="1976" builtinId="28" customBuiltin="1"/>
    <cellStyle name="Neutral 2" xfId="533" xr:uid="{00000000-0005-0000-0000-000061000000}"/>
    <cellStyle name="Normal" xfId="0" builtinId="0"/>
    <cellStyle name="Normal 10" xfId="33" xr:uid="{00000000-0005-0000-0000-000063000000}"/>
    <cellStyle name="Normal 10 2" xfId="50" xr:uid="{00000000-0005-0000-0000-000064000000}"/>
    <cellStyle name="Normal 11" xfId="34" xr:uid="{00000000-0005-0000-0000-000065000000}"/>
    <cellStyle name="Normal 11 2" xfId="51" xr:uid="{00000000-0005-0000-0000-000066000000}"/>
    <cellStyle name="Normal 12" xfId="35" xr:uid="{00000000-0005-0000-0000-000067000000}"/>
    <cellStyle name="Normal 12 2" xfId="36" xr:uid="{00000000-0005-0000-0000-000068000000}"/>
    <cellStyle name="Normal 13" xfId="94" xr:uid="{00000000-0005-0000-0000-000069000000}"/>
    <cellStyle name="Normal 13 2" xfId="152" xr:uid="{00000000-0005-0000-0000-00006A000000}"/>
    <cellStyle name="Normal 13 2 2" xfId="530" xr:uid="{00000000-0005-0000-0000-00006B000000}"/>
    <cellStyle name="Normal 13 2 2 2" xfId="1017" xr:uid="{00000000-0005-0000-0000-00006C000000}"/>
    <cellStyle name="Normal 13 2 2 2 2" xfId="1968" xr:uid="{00000000-0005-0000-0000-00006D000000}"/>
    <cellStyle name="Normal 13 2 2 3" xfId="1492" xr:uid="{00000000-0005-0000-0000-00006E000000}"/>
    <cellStyle name="Normal 13 2 3" xfId="414" xr:uid="{00000000-0005-0000-0000-00006F000000}"/>
    <cellStyle name="Normal 13 2 3 2" xfId="901" xr:uid="{00000000-0005-0000-0000-000070000000}"/>
    <cellStyle name="Normal 13 2 3 2 2" xfId="1852" xr:uid="{00000000-0005-0000-0000-000071000000}"/>
    <cellStyle name="Normal 13 2 3 3" xfId="1376" xr:uid="{00000000-0005-0000-0000-000072000000}"/>
    <cellStyle name="Normal 13 2 4" xfId="672" xr:uid="{00000000-0005-0000-0000-000073000000}"/>
    <cellStyle name="Normal 13 2 4 2" xfId="1623" xr:uid="{00000000-0005-0000-0000-000074000000}"/>
    <cellStyle name="Normal 13 2 5" xfId="1135" xr:uid="{00000000-0005-0000-0000-000075000000}"/>
    <cellStyle name="Normal 13 3" xfId="355" xr:uid="{00000000-0005-0000-0000-000076000000}"/>
    <cellStyle name="Normal 13 3 2" xfId="843" xr:uid="{00000000-0005-0000-0000-000077000000}"/>
    <cellStyle name="Normal 13 3 2 2" xfId="1794" xr:uid="{00000000-0005-0000-0000-000078000000}"/>
    <cellStyle name="Normal 13 3 3" xfId="1318" xr:uid="{00000000-0005-0000-0000-000079000000}"/>
    <cellStyle name="Normal 13 4" xfId="472" xr:uid="{00000000-0005-0000-0000-00007A000000}"/>
    <cellStyle name="Normal 13 4 2" xfId="959" xr:uid="{00000000-0005-0000-0000-00007B000000}"/>
    <cellStyle name="Normal 13 4 2 2" xfId="1910" xr:uid="{00000000-0005-0000-0000-00007C000000}"/>
    <cellStyle name="Normal 13 4 3" xfId="1434" xr:uid="{00000000-0005-0000-0000-00007D000000}"/>
    <cellStyle name="Normal 13 5" xfId="298" xr:uid="{00000000-0005-0000-0000-00007E000000}"/>
    <cellStyle name="Normal 13 5 2" xfId="786" xr:uid="{00000000-0005-0000-0000-00007F000000}"/>
    <cellStyle name="Normal 13 5 2 2" xfId="1737" xr:uid="{00000000-0005-0000-0000-000080000000}"/>
    <cellStyle name="Normal 13 5 3" xfId="1261" xr:uid="{00000000-0005-0000-0000-000081000000}"/>
    <cellStyle name="Normal 13 6" xfId="241" xr:uid="{00000000-0005-0000-0000-000082000000}"/>
    <cellStyle name="Normal 13 6 2" xfId="729" xr:uid="{00000000-0005-0000-0000-000083000000}"/>
    <cellStyle name="Normal 13 6 2 2" xfId="1680" xr:uid="{00000000-0005-0000-0000-000084000000}"/>
    <cellStyle name="Normal 13 6 3" xfId="1204" xr:uid="{00000000-0005-0000-0000-000085000000}"/>
    <cellStyle name="Normal 13 7" xfId="615" xr:uid="{00000000-0005-0000-0000-000086000000}"/>
    <cellStyle name="Normal 13 7 2" xfId="1566" xr:uid="{00000000-0005-0000-0000-000087000000}"/>
    <cellStyle name="Normal 13 8" xfId="546" xr:uid="{00000000-0005-0000-0000-000088000000}"/>
    <cellStyle name="Normal 13 9" xfId="1078" xr:uid="{00000000-0005-0000-0000-000089000000}"/>
    <cellStyle name="Normal 14" xfId="357" xr:uid="{00000000-0005-0000-0000-00008A000000}"/>
    <cellStyle name="Normal 14 2" xfId="415" xr:uid="{00000000-0005-0000-0000-00008B000000}"/>
    <cellStyle name="Normal 14 2 2" xfId="531" xr:uid="{00000000-0005-0000-0000-00008C000000}"/>
    <cellStyle name="Normal 14 2 2 2" xfId="1018" xr:uid="{00000000-0005-0000-0000-00008D000000}"/>
    <cellStyle name="Normal 14 2 2 2 2" xfId="1969" xr:uid="{00000000-0005-0000-0000-00008E000000}"/>
    <cellStyle name="Normal 14 2 2 3" xfId="1493" xr:uid="{00000000-0005-0000-0000-00008F000000}"/>
    <cellStyle name="Normal 14 2 3" xfId="902" xr:uid="{00000000-0005-0000-0000-000090000000}"/>
    <cellStyle name="Normal 14 2 3 2" xfId="1853" xr:uid="{00000000-0005-0000-0000-000091000000}"/>
    <cellStyle name="Normal 14 2 4" xfId="1377" xr:uid="{00000000-0005-0000-0000-000092000000}"/>
    <cellStyle name="Normal 14 3" xfId="473" xr:uid="{00000000-0005-0000-0000-000093000000}"/>
    <cellStyle name="Normal 14 3 2" xfId="960" xr:uid="{00000000-0005-0000-0000-000094000000}"/>
    <cellStyle name="Normal 14 3 2 2" xfId="1911" xr:uid="{00000000-0005-0000-0000-000095000000}"/>
    <cellStyle name="Normal 14 3 3" xfId="1435" xr:uid="{00000000-0005-0000-0000-000096000000}"/>
    <cellStyle name="Normal 14 4" xfId="844" xr:uid="{00000000-0005-0000-0000-000097000000}"/>
    <cellStyle name="Normal 14 4 2" xfId="1795" xr:uid="{00000000-0005-0000-0000-000098000000}"/>
    <cellStyle name="Normal 14 5" xfId="1319" xr:uid="{00000000-0005-0000-0000-000099000000}"/>
    <cellStyle name="Normal 15" xfId="545" xr:uid="{00000000-0005-0000-0000-00009A000000}"/>
    <cellStyle name="Normal 15 2" xfId="1497" xr:uid="{00000000-0005-0000-0000-00009B000000}"/>
    <cellStyle name="Normal 16" xfId="1983" xr:uid="{00000000-0005-0000-0000-00009C000000}"/>
    <cellStyle name="Normal 2" xfId="6" xr:uid="{00000000-0005-0000-0000-00009D000000}"/>
    <cellStyle name="Normal 2 2" xfId="7" xr:uid="{00000000-0005-0000-0000-00009E000000}"/>
    <cellStyle name="Normal 2 2 2" xfId="356" xr:uid="{00000000-0005-0000-0000-00009F000000}"/>
    <cellStyle name="Normal 2 3" xfId="2" xr:uid="{00000000-0005-0000-0000-0000A0000000}"/>
    <cellStyle name="Normal 2 3 2" xfId="1" xr:uid="{00000000-0005-0000-0000-0000A1000000}"/>
    <cellStyle name="Normal 2 3 2 2" xfId="11" xr:uid="{00000000-0005-0000-0000-0000A2000000}"/>
    <cellStyle name="Normal 2 3 2 2 2" xfId="38" xr:uid="{00000000-0005-0000-0000-0000A3000000}"/>
    <cellStyle name="Normal 2 3 2 2 3" xfId="54" xr:uid="{00000000-0005-0000-0000-0000A4000000}"/>
    <cellStyle name="Normal 2 3 2 3" xfId="39" xr:uid="{00000000-0005-0000-0000-0000A5000000}"/>
    <cellStyle name="Normal 2 3 2 4" xfId="74" xr:uid="{00000000-0005-0000-0000-0000A6000000}"/>
    <cellStyle name="Normal 2 3 2 4 2" xfId="75" xr:uid="{00000000-0005-0000-0000-0000A7000000}"/>
    <cellStyle name="Normal 2 3 2 4 2 2" xfId="133" xr:uid="{00000000-0005-0000-0000-0000A8000000}"/>
    <cellStyle name="Normal 2 3 2 4 2 2 2" xfId="511" xr:uid="{00000000-0005-0000-0000-0000A9000000}"/>
    <cellStyle name="Normal 2 3 2 4 2 2 2 2" xfId="998" xr:uid="{00000000-0005-0000-0000-0000AA000000}"/>
    <cellStyle name="Normal 2 3 2 4 2 2 2 2 2" xfId="1949" xr:uid="{00000000-0005-0000-0000-0000AB000000}"/>
    <cellStyle name="Normal 2 3 2 4 2 2 2 3" xfId="1473" xr:uid="{00000000-0005-0000-0000-0000AC000000}"/>
    <cellStyle name="Normal 2 3 2 4 2 2 3" xfId="395" xr:uid="{00000000-0005-0000-0000-0000AD000000}"/>
    <cellStyle name="Normal 2 3 2 4 2 2 3 2" xfId="882" xr:uid="{00000000-0005-0000-0000-0000AE000000}"/>
    <cellStyle name="Normal 2 3 2 4 2 2 3 2 2" xfId="1833" xr:uid="{00000000-0005-0000-0000-0000AF000000}"/>
    <cellStyle name="Normal 2 3 2 4 2 2 3 3" xfId="1357" xr:uid="{00000000-0005-0000-0000-0000B0000000}"/>
    <cellStyle name="Normal 2 3 2 4 2 2 4" xfId="653" xr:uid="{00000000-0005-0000-0000-0000B1000000}"/>
    <cellStyle name="Normal 2 3 2 4 2 2 4 2" xfId="1604" xr:uid="{00000000-0005-0000-0000-0000B2000000}"/>
    <cellStyle name="Normal 2 3 2 4 2 2 5" xfId="1116" xr:uid="{00000000-0005-0000-0000-0000B3000000}"/>
    <cellStyle name="Normal 2 3 2 4 2 3" xfId="336" xr:uid="{00000000-0005-0000-0000-0000B4000000}"/>
    <cellStyle name="Normal 2 3 2 4 2 3 2" xfId="824" xr:uid="{00000000-0005-0000-0000-0000B5000000}"/>
    <cellStyle name="Normal 2 3 2 4 2 3 2 2" xfId="1775" xr:uid="{00000000-0005-0000-0000-0000B6000000}"/>
    <cellStyle name="Normal 2 3 2 4 2 3 3" xfId="1299" xr:uid="{00000000-0005-0000-0000-0000B7000000}"/>
    <cellStyle name="Normal 2 3 2 4 2 4" xfId="453" xr:uid="{00000000-0005-0000-0000-0000B8000000}"/>
    <cellStyle name="Normal 2 3 2 4 2 4 2" xfId="940" xr:uid="{00000000-0005-0000-0000-0000B9000000}"/>
    <cellStyle name="Normal 2 3 2 4 2 4 2 2" xfId="1891" xr:uid="{00000000-0005-0000-0000-0000BA000000}"/>
    <cellStyle name="Normal 2 3 2 4 2 4 3" xfId="1415" xr:uid="{00000000-0005-0000-0000-0000BB000000}"/>
    <cellStyle name="Normal 2 3 2 4 2 5" xfId="279" xr:uid="{00000000-0005-0000-0000-0000BC000000}"/>
    <cellStyle name="Normal 2 3 2 4 2 5 2" xfId="767" xr:uid="{00000000-0005-0000-0000-0000BD000000}"/>
    <cellStyle name="Normal 2 3 2 4 2 5 2 2" xfId="1718" xr:uid="{00000000-0005-0000-0000-0000BE000000}"/>
    <cellStyle name="Normal 2 3 2 4 2 5 3" xfId="1242" xr:uid="{00000000-0005-0000-0000-0000BF000000}"/>
    <cellStyle name="Normal 2 3 2 4 2 6" xfId="222" xr:uid="{00000000-0005-0000-0000-0000C0000000}"/>
    <cellStyle name="Normal 2 3 2 4 2 6 2" xfId="710" xr:uid="{00000000-0005-0000-0000-0000C1000000}"/>
    <cellStyle name="Normal 2 3 2 4 2 6 2 2" xfId="1661" xr:uid="{00000000-0005-0000-0000-0000C2000000}"/>
    <cellStyle name="Normal 2 3 2 4 2 6 3" xfId="1185" xr:uid="{00000000-0005-0000-0000-0000C3000000}"/>
    <cellStyle name="Normal 2 3 2 4 2 7" xfId="596" xr:uid="{00000000-0005-0000-0000-0000C4000000}"/>
    <cellStyle name="Normal 2 3 2 4 2 7 2" xfId="1547" xr:uid="{00000000-0005-0000-0000-0000C5000000}"/>
    <cellStyle name="Normal 2 3 2 4 2 8" xfId="1059" xr:uid="{00000000-0005-0000-0000-0000C6000000}"/>
    <cellStyle name="Normal 2 3 2 4 3" xfId="132" xr:uid="{00000000-0005-0000-0000-0000C7000000}"/>
    <cellStyle name="Normal 2 3 2 4 3 2" xfId="510" xr:uid="{00000000-0005-0000-0000-0000C8000000}"/>
    <cellStyle name="Normal 2 3 2 4 3 2 2" xfId="997" xr:uid="{00000000-0005-0000-0000-0000C9000000}"/>
    <cellStyle name="Normal 2 3 2 4 3 2 2 2" xfId="1948" xr:uid="{00000000-0005-0000-0000-0000CA000000}"/>
    <cellStyle name="Normal 2 3 2 4 3 2 3" xfId="1472" xr:uid="{00000000-0005-0000-0000-0000CB000000}"/>
    <cellStyle name="Normal 2 3 2 4 3 3" xfId="394" xr:uid="{00000000-0005-0000-0000-0000CC000000}"/>
    <cellStyle name="Normal 2 3 2 4 3 3 2" xfId="881" xr:uid="{00000000-0005-0000-0000-0000CD000000}"/>
    <cellStyle name="Normal 2 3 2 4 3 3 2 2" xfId="1832" xr:uid="{00000000-0005-0000-0000-0000CE000000}"/>
    <cellStyle name="Normal 2 3 2 4 3 3 3" xfId="1356" xr:uid="{00000000-0005-0000-0000-0000CF000000}"/>
    <cellStyle name="Normal 2 3 2 4 3 4" xfId="652" xr:uid="{00000000-0005-0000-0000-0000D0000000}"/>
    <cellStyle name="Normal 2 3 2 4 3 4 2" xfId="1603" xr:uid="{00000000-0005-0000-0000-0000D1000000}"/>
    <cellStyle name="Normal 2 3 2 4 3 5" xfId="1115" xr:uid="{00000000-0005-0000-0000-0000D2000000}"/>
    <cellStyle name="Normal 2 3 2 4 4" xfId="335" xr:uid="{00000000-0005-0000-0000-0000D3000000}"/>
    <cellStyle name="Normal 2 3 2 4 4 2" xfId="823" xr:uid="{00000000-0005-0000-0000-0000D4000000}"/>
    <cellStyle name="Normal 2 3 2 4 4 2 2" xfId="1774" xr:uid="{00000000-0005-0000-0000-0000D5000000}"/>
    <cellStyle name="Normal 2 3 2 4 4 3" xfId="1298" xr:uid="{00000000-0005-0000-0000-0000D6000000}"/>
    <cellStyle name="Normal 2 3 2 4 5" xfId="452" xr:uid="{00000000-0005-0000-0000-0000D7000000}"/>
    <cellStyle name="Normal 2 3 2 4 5 2" xfId="939" xr:uid="{00000000-0005-0000-0000-0000D8000000}"/>
    <cellStyle name="Normal 2 3 2 4 5 2 2" xfId="1890" xr:uid="{00000000-0005-0000-0000-0000D9000000}"/>
    <cellStyle name="Normal 2 3 2 4 5 3" xfId="1414" xr:uid="{00000000-0005-0000-0000-0000DA000000}"/>
    <cellStyle name="Normal 2 3 2 4 6" xfId="278" xr:uid="{00000000-0005-0000-0000-0000DB000000}"/>
    <cellStyle name="Normal 2 3 2 4 6 2" xfId="766" xr:uid="{00000000-0005-0000-0000-0000DC000000}"/>
    <cellStyle name="Normal 2 3 2 4 6 2 2" xfId="1717" xr:uid="{00000000-0005-0000-0000-0000DD000000}"/>
    <cellStyle name="Normal 2 3 2 4 6 3" xfId="1241" xr:uid="{00000000-0005-0000-0000-0000DE000000}"/>
    <cellStyle name="Normal 2 3 2 4 7" xfId="221" xr:uid="{00000000-0005-0000-0000-0000DF000000}"/>
    <cellStyle name="Normal 2 3 2 4 7 2" xfId="709" xr:uid="{00000000-0005-0000-0000-0000E0000000}"/>
    <cellStyle name="Normal 2 3 2 4 7 2 2" xfId="1660" xr:uid="{00000000-0005-0000-0000-0000E1000000}"/>
    <cellStyle name="Normal 2 3 2 4 7 3" xfId="1184" xr:uid="{00000000-0005-0000-0000-0000E2000000}"/>
    <cellStyle name="Normal 2 3 2 4 8" xfId="595" xr:uid="{00000000-0005-0000-0000-0000E3000000}"/>
    <cellStyle name="Normal 2 3 2 4 8 2" xfId="1546" xr:uid="{00000000-0005-0000-0000-0000E4000000}"/>
    <cellStyle name="Normal 2 3 2 4 9" xfId="1058" xr:uid="{00000000-0005-0000-0000-0000E5000000}"/>
    <cellStyle name="Normal 2 3 3" xfId="12" xr:uid="{00000000-0005-0000-0000-0000E6000000}"/>
    <cellStyle name="Normal 2 4" xfId="10" xr:uid="{00000000-0005-0000-0000-0000E7000000}"/>
    <cellStyle name="Normal 2 4 10" xfId="547" xr:uid="{00000000-0005-0000-0000-0000E8000000}"/>
    <cellStyle name="Normal 2 4 10 2" xfId="1498" xr:uid="{00000000-0005-0000-0000-0000E9000000}"/>
    <cellStyle name="Normal 2 4 11" xfId="1022" xr:uid="{00000000-0005-0000-0000-0000EA000000}"/>
    <cellStyle name="Normal 2 4 2" xfId="42" xr:uid="{00000000-0005-0000-0000-0000EB000000}"/>
    <cellStyle name="Normal 2 4 2 10" xfId="1031" xr:uid="{00000000-0005-0000-0000-0000EC000000}"/>
    <cellStyle name="Normal 2 4 2 2" xfId="65" xr:uid="{00000000-0005-0000-0000-0000ED000000}"/>
    <cellStyle name="Normal 2 4 2 2 2" xfId="123" xr:uid="{00000000-0005-0000-0000-0000EE000000}"/>
    <cellStyle name="Normal 2 4 2 2 2 2" xfId="501" xr:uid="{00000000-0005-0000-0000-0000EF000000}"/>
    <cellStyle name="Normal 2 4 2 2 2 2 2" xfId="988" xr:uid="{00000000-0005-0000-0000-0000F0000000}"/>
    <cellStyle name="Normal 2 4 2 2 2 2 2 2" xfId="1939" xr:uid="{00000000-0005-0000-0000-0000F1000000}"/>
    <cellStyle name="Normal 2 4 2 2 2 2 3" xfId="1463" xr:uid="{00000000-0005-0000-0000-0000F2000000}"/>
    <cellStyle name="Normal 2 4 2 2 2 3" xfId="385" xr:uid="{00000000-0005-0000-0000-0000F3000000}"/>
    <cellStyle name="Normal 2 4 2 2 2 3 2" xfId="872" xr:uid="{00000000-0005-0000-0000-0000F4000000}"/>
    <cellStyle name="Normal 2 4 2 2 2 3 2 2" xfId="1823" xr:uid="{00000000-0005-0000-0000-0000F5000000}"/>
    <cellStyle name="Normal 2 4 2 2 2 3 3" xfId="1347" xr:uid="{00000000-0005-0000-0000-0000F6000000}"/>
    <cellStyle name="Normal 2 4 2 2 2 4" xfId="643" xr:uid="{00000000-0005-0000-0000-0000F7000000}"/>
    <cellStyle name="Normal 2 4 2 2 2 4 2" xfId="1594" xr:uid="{00000000-0005-0000-0000-0000F8000000}"/>
    <cellStyle name="Normal 2 4 2 2 2 5" xfId="1106" xr:uid="{00000000-0005-0000-0000-0000F9000000}"/>
    <cellStyle name="Normal 2 4 2 2 3" xfId="326" xr:uid="{00000000-0005-0000-0000-0000FA000000}"/>
    <cellStyle name="Normal 2 4 2 2 3 2" xfId="814" xr:uid="{00000000-0005-0000-0000-0000FB000000}"/>
    <cellStyle name="Normal 2 4 2 2 3 2 2" xfId="1765" xr:uid="{00000000-0005-0000-0000-0000FC000000}"/>
    <cellStyle name="Normal 2 4 2 2 3 3" xfId="1289" xr:uid="{00000000-0005-0000-0000-0000FD000000}"/>
    <cellStyle name="Normal 2 4 2 2 4" xfId="443" xr:uid="{00000000-0005-0000-0000-0000FE000000}"/>
    <cellStyle name="Normal 2 4 2 2 4 2" xfId="930" xr:uid="{00000000-0005-0000-0000-0000FF000000}"/>
    <cellStyle name="Normal 2 4 2 2 4 2 2" xfId="1881" xr:uid="{00000000-0005-0000-0000-000000010000}"/>
    <cellStyle name="Normal 2 4 2 2 4 3" xfId="1405" xr:uid="{00000000-0005-0000-0000-000001010000}"/>
    <cellStyle name="Normal 2 4 2 2 5" xfId="269" xr:uid="{00000000-0005-0000-0000-000002010000}"/>
    <cellStyle name="Normal 2 4 2 2 5 2" xfId="757" xr:uid="{00000000-0005-0000-0000-000003010000}"/>
    <cellStyle name="Normal 2 4 2 2 5 2 2" xfId="1708" xr:uid="{00000000-0005-0000-0000-000004010000}"/>
    <cellStyle name="Normal 2 4 2 2 5 3" xfId="1232" xr:uid="{00000000-0005-0000-0000-000005010000}"/>
    <cellStyle name="Normal 2 4 2 2 6" xfId="212" xr:uid="{00000000-0005-0000-0000-000006010000}"/>
    <cellStyle name="Normal 2 4 2 2 6 2" xfId="700" xr:uid="{00000000-0005-0000-0000-000007010000}"/>
    <cellStyle name="Normal 2 4 2 2 6 2 2" xfId="1651" xr:uid="{00000000-0005-0000-0000-000008010000}"/>
    <cellStyle name="Normal 2 4 2 2 6 3" xfId="1175" xr:uid="{00000000-0005-0000-0000-000009010000}"/>
    <cellStyle name="Normal 2 4 2 2 7" xfId="586" xr:uid="{00000000-0005-0000-0000-00000A010000}"/>
    <cellStyle name="Normal 2 4 2 2 7 2" xfId="1537" xr:uid="{00000000-0005-0000-0000-00000B010000}"/>
    <cellStyle name="Normal 2 4 2 2 8" xfId="1049" xr:uid="{00000000-0005-0000-0000-00000C010000}"/>
    <cellStyle name="Normal 2 4 2 3" xfId="85" xr:uid="{00000000-0005-0000-0000-00000D010000}"/>
    <cellStyle name="Normal 2 4 2 3 2" xfId="143" xr:uid="{00000000-0005-0000-0000-00000E010000}"/>
    <cellStyle name="Normal 2 4 2 3 2 2" xfId="521" xr:uid="{00000000-0005-0000-0000-00000F010000}"/>
    <cellStyle name="Normal 2 4 2 3 2 2 2" xfId="1008" xr:uid="{00000000-0005-0000-0000-000010010000}"/>
    <cellStyle name="Normal 2 4 2 3 2 2 2 2" xfId="1959" xr:uid="{00000000-0005-0000-0000-000011010000}"/>
    <cellStyle name="Normal 2 4 2 3 2 2 3" xfId="1483" xr:uid="{00000000-0005-0000-0000-000012010000}"/>
    <cellStyle name="Normal 2 4 2 3 2 3" xfId="405" xr:uid="{00000000-0005-0000-0000-000013010000}"/>
    <cellStyle name="Normal 2 4 2 3 2 3 2" xfId="892" xr:uid="{00000000-0005-0000-0000-000014010000}"/>
    <cellStyle name="Normal 2 4 2 3 2 3 2 2" xfId="1843" xr:uid="{00000000-0005-0000-0000-000015010000}"/>
    <cellStyle name="Normal 2 4 2 3 2 3 3" xfId="1367" xr:uid="{00000000-0005-0000-0000-000016010000}"/>
    <cellStyle name="Normal 2 4 2 3 2 4" xfId="663" xr:uid="{00000000-0005-0000-0000-000017010000}"/>
    <cellStyle name="Normal 2 4 2 3 2 4 2" xfId="1614" xr:uid="{00000000-0005-0000-0000-000018010000}"/>
    <cellStyle name="Normal 2 4 2 3 2 5" xfId="1126" xr:uid="{00000000-0005-0000-0000-000019010000}"/>
    <cellStyle name="Normal 2 4 2 3 3" xfId="346" xr:uid="{00000000-0005-0000-0000-00001A010000}"/>
    <cellStyle name="Normal 2 4 2 3 3 2" xfId="834" xr:uid="{00000000-0005-0000-0000-00001B010000}"/>
    <cellStyle name="Normal 2 4 2 3 3 2 2" xfId="1785" xr:uid="{00000000-0005-0000-0000-00001C010000}"/>
    <cellStyle name="Normal 2 4 2 3 3 3" xfId="1309" xr:uid="{00000000-0005-0000-0000-00001D010000}"/>
    <cellStyle name="Normal 2 4 2 3 4" xfId="463" xr:uid="{00000000-0005-0000-0000-00001E010000}"/>
    <cellStyle name="Normal 2 4 2 3 4 2" xfId="950" xr:uid="{00000000-0005-0000-0000-00001F010000}"/>
    <cellStyle name="Normal 2 4 2 3 4 2 2" xfId="1901" xr:uid="{00000000-0005-0000-0000-000020010000}"/>
    <cellStyle name="Normal 2 4 2 3 4 3" xfId="1425" xr:uid="{00000000-0005-0000-0000-000021010000}"/>
    <cellStyle name="Normal 2 4 2 3 5" xfId="289" xr:uid="{00000000-0005-0000-0000-000022010000}"/>
    <cellStyle name="Normal 2 4 2 3 5 2" xfId="777" xr:uid="{00000000-0005-0000-0000-000023010000}"/>
    <cellStyle name="Normal 2 4 2 3 5 2 2" xfId="1728" xr:uid="{00000000-0005-0000-0000-000024010000}"/>
    <cellStyle name="Normal 2 4 2 3 5 3" xfId="1252" xr:uid="{00000000-0005-0000-0000-000025010000}"/>
    <cellStyle name="Normal 2 4 2 3 6" xfId="232" xr:uid="{00000000-0005-0000-0000-000026010000}"/>
    <cellStyle name="Normal 2 4 2 3 6 2" xfId="720" xr:uid="{00000000-0005-0000-0000-000027010000}"/>
    <cellStyle name="Normal 2 4 2 3 6 2 2" xfId="1671" xr:uid="{00000000-0005-0000-0000-000028010000}"/>
    <cellStyle name="Normal 2 4 2 3 6 3" xfId="1195" xr:uid="{00000000-0005-0000-0000-000029010000}"/>
    <cellStyle name="Normal 2 4 2 3 7" xfId="606" xr:uid="{00000000-0005-0000-0000-00002A010000}"/>
    <cellStyle name="Normal 2 4 2 3 7 2" xfId="1557" xr:uid="{00000000-0005-0000-0000-00002B010000}"/>
    <cellStyle name="Normal 2 4 2 3 8" xfId="1069" xr:uid="{00000000-0005-0000-0000-00002C010000}"/>
    <cellStyle name="Normal 2 4 2 4" xfId="105" xr:uid="{00000000-0005-0000-0000-00002D010000}"/>
    <cellStyle name="Normal 2 4 2 4 2" xfId="483" xr:uid="{00000000-0005-0000-0000-00002E010000}"/>
    <cellStyle name="Normal 2 4 2 4 2 2" xfId="970" xr:uid="{00000000-0005-0000-0000-00002F010000}"/>
    <cellStyle name="Normal 2 4 2 4 2 2 2" xfId="1921" xr:uid="{00000000-0005-0000-0000-000030010000}"/>
    <cellStyle name="Normal 2 4 2 4 2 3" xfId="1445" xr:uid="{00000000-0005-0000-0000-000031010000}"/>
    <cellStyle name="Normal 2 4 2 4 3" xfId="367" xr:uid="{00000000-0005-0000-0000-000032010000}"/>
    <cellStyle name="Normal 2 4 2 4 3 2" xfId="854" xr:uid="{00000000-0005-0000-0000-000033010000}"/>
    <cellStyle name="Normal 2 4 2 4 3 2 2" xfId="1805" xr:uid="{00000000-0005-0000-0000-000034010000}"/>
    <cellStyle name="Normal 2 4 2 4 3 3" xfId="1329" xr:uid="{00000000-0005-0000-0000-000035010000}"/>
    <cellStyle name="Normal 2 4 2 4 4" xfId="625" xr:uid="{00000000-0005-0000-0000-000036010000}"/>
    <cellStyle name="Normal 2 4 2 4 4 2" xfId="1576" xr:uid="{00000000-0005-0000-0000-000037010000}"/>
    <cellStyle name="Normal 2 4 2 4 5" xfId="1088" xr:uid="{00000000-0005-0000-0000-000038010000}"/>
    <cellStyle name="Normal 2 4 2 5" xfId="308" xr:uid="{00000000-0005-0000-0000-000039010000}"/>
    <cellStyle name="Normal 2 4 2 5 2" xfId="796" xr:uid="{00000000-0005-0000-0000-00003A010000}"/>
    <cellStyle name="Normal 2 4 2 5 2 2" xfId="1747" xr:uid="{00000000-0005-0000-0000-00003B010000}"/>
    <cellStyle name="Normal 2 4 2 5 3" xfId="1271" xr:uid="{00000000-0005-0000-0000-00003C010000}"/>
    <cellStyle name="Normal 2 4 2 6" xfId="425" xr:uid="{00000000-0005-0000-0000-00003D010000}"/>
    <cellStyle name="Normal 2 4 2 6 2" xfId="912" xr:uid="{00000000-0005-0000-0000-00003E010000}"/>
    <cellStyle name="Normal 2 4 2 6 2 2" xfId="1863" xr:uid="{00000000-0005-0000-0000-00003F010000}"/>
    <cellStyle name="Normal 2 4 2 6 3" xfId="1387" xr:uid="{00000000-0005-0000-0000-000040010000}"/>
    <cellStyle name="Normal 2 4 2 7" xfId="251" xr:uid="{00000000-0005-0000-0000-000041010000}"/>
    <cellStyle name="Normal 2 4 2 7 2" xfId="739" xr:uid="{00000000-0005-0000-0000-000042010000}"/>
    <cellStyle name="Normal 2 4 2 7 2 2" xfId="1690" xr:uid="{00000000-0005-0000-0000-000043010000}"/>
    <cellStyle name="Normal 2 4 2 7 3" xfId="1214" xr:uid="{00000000-0005-0000-0000-000044010000}"/>
    <cellStyle name="Normal 2 4 2 8" xfId="194" xr:uid="{00000000-0005-0000-0000-000045010000}"/>
    <cellStyle name="Normal 2 4 2 8 2" xfId="682" xr:uid="{00000000-0005-0000-0000-000046010000}"/>
    <cellStyle name="Normal 2 4 2 8 2 2" xfId="1633" xr:uid="{00000000-0005-0000-0000-000047010000}"/>
    <cellStyle name="Normal 2 4 2 8 3" xfId="1157" xr:uid="{00000000-0005-0000-0000-000048010000}"/>
    <cellStyle name="Normal 2 4 2 9" xfId="556" xr:uid="{00000000-0005-0000-0000-000049010000}"/>
    <cellStyle name="Normal 2 4 2 9 2" xfId="1507" xr:uid="{00000000-0005-0000-0000-00004A010000}"/>
    <cellStyle name="Normal 2 4 3" xfId="56" xr:uid="{00000000-0005-0000-0000-00004B010000}"/>
    <cellStyle name="Normal 2 4 3 2" xfId="114" xr:uid="{00000000-0005-0000-0000-00004C010000}"/>
    <cellStyle name="Normal 2 4 3 2 2" xfId="492" xr:uid="{00000000-0005-0000-0000-00004D010000}"/>
    <cellStyle name="Normal 2 4 3 2 2 2" xfId="979" xr:uid="{00000000-0005-0000-0000-00004E010000}"/>
    <cellStyle name="Normal 2 4 3 2 2 2 2" xfId="1930" xr:uid="{00000000-0005-0000-0000-00004F010000}"/>
    <cellStyle name="Normal 2 4 3 2 2 3" xfId="1454" xr:uid="{00000000-0005-0000-0000-000050010000}"/>
    <cellStyle name="Normal 2 4 3 2 3" xfId="376" xr:uid="{00000000-0005-0000-0000-000051010000}"/>
    <cellStyle name="Normal 2 4 3 2 3 2" xfId="863" xr:uid="{00000000-0005-0000-0000-000052010000}"/>
    <cellStyle name="Normal 2 4 3 2 3 2 2" xfId="1814" xr:uid="{00000000-0005-0000-0000-000053010000}"/>
    <cellStyle name="Normal 2 4 3 2 3 3" xfId="1338" xr:uid="{00000000-0005-0000-0000-000054010000}"/>
    <cellStyle name="Normal 2 4 3 2 4" xfId="634" xr:uid="{00000000-0005-0000-0000-000055010000}"/>
    <cellStyle name="Normal 2 4 3 2 4 2" xfId="1585" xr:uid="{00000000-0005-0000-0000-000056010000}"/>
    <cellStyle name="Normal 2 4 3 2 5" xfId="1097" xr:uid="{00000000-0005-0000-0000-000057010000}"/>
    <cellStyle name="Normal 2 4 3 3" xfId="317" xr:uid="{00000000-0005-0000-0000-000058010000}"/>
    <cellStyle name="Normal 2 4 3 3 2" xfId="805" xr:uid="{00000000-0005-0000-0000-000059010000}"/>
    <cellStyle name="Normal 2 4 3 3 2 2" xfId="1756" xr:uid="{00000000-0005-0000-0000-00005A010000}"/>
    <cellStyle name="Normal 2 4 3 3 3" xfId="1280" xr:uid="{00000000-0005-0000-0000-00005B010000}"/>
    <cellStyle name="Normal 2 4 3 4" xfId="434" xr:uid="{00000000-0005-0000-0000-00005C010000}"/>
    <cellStyle name="Normal 2 4 3 4 2" xfId="921" xr:uid="{00000000-0005-0000-0000-00005D010000}"/>
    <cellStyle name="Normal 2 4 3 4 2 2" xfId="1872" xr:uid="{00000000-0005-0000-0000-00005E010000}"/>
    <cellStyle name="Normal 2 4 3 4 3" xfId="1396" xr:uid="{00000000-0005-0000-0000-00005F010000}"/>
    <cellStyle name="Normal 2 4 3 5" xfId="260" xr:uid="{00000000-0005-0000-0000-000060010000}"/>
    <cellStyle name="Normal 2 4 3 5 2" xfId="748" xr:uid="{00000000-0005-0000-0000-000061010000}"/>
    <cellStyle name="Normal 2 4 3 5 2 2" xfId="1699" xr:uid="{00000000-0005-0000-0000-000062010000}"/>
    <cellStyle name="Normal 2 4 3 5 3" xfId="1223" xr:uid="{00000000-0005-0000-0000-000063010000}"/>
    <cellStyle name="Normal 2 4 3 6" xfId="203" xr:uid="{00000000-0005-0000-0000-000064010000}"/>
    <cellStyle name="Normal 2 4 3 6 2" xfId="691" xr:uid="{00000000-0005-0000-0000-000065010000}"/>
    <cellStyle name="Normal 2 4 3 6 2 2" xfId="1642" xr:uid="{00000000-0005-0000-0000-000066010000}"/>
    <cellStyle name="Normal 2 4 3 6 3" xfId="1166" xr:uid="{00000000-0005-0000-0000-000067010000}"/>
    <cellStyle name="Normal 2 4 3 7" xfId="577" xr:uid="{00000000-0005-0000-0000-000068010000}"/>
    <cellStyle name="Normal 2 4 3 7 2" xfId="1528" xr:uid="{00000000-0005-0000-0000-000069010000}"/>
    <cellStyle name="Normal 2 4 3 8" xfId="1040" xr:uid="{00000000-0005-0000-0000-00006A010000}"/>
    <cellStyle name="Normal 2 4 4" xfId="76" xr:uid="{00000000-0005-0000-0000-00006B010000}"/>
    <cellStyle name="Normal 2 4 4 2" xfId="134" xr:uid="{00000000-0005-0000-0000-00006C010000}"/>
    <cellStyle name="Normal 2 4 4 2 2" xfId="512" xr:uid="{00000000-0005-0000-0000-00006D010000}"/>
    <cellStyle name="Normal 2 4 4 2 2 2" xfId="999" xr:uid="{00000000-0005-0000-0000-00006E010000}"/>
    <cellStyle name="Normal 2 4 4 2 2 2 2" xfId="1950" xr:uid="{00000000-0005-0000-0000-00006F010000}"/>
    <cellStyle name="Normal 2 4 4 2 2 3" xfId="1474" xr:uid="{00000000-0005-0000-0000-000070010000}"/>
    <cellStyle name="Normal 2 4 4 2 3" xfId="396" xr:uid="{00000000-0005-0000-0000-000071010000}"/>
    <cellStyle name="Normal 2 4 4 2 3 2" xfId="883" xr:uid="{00000000-0005-0000-0000-000072010000}"/>
    <cellStyle name="Normal 2 4 4 2 3 2 2" xfId="1834" xr:uid="{00000000-0005-0000-0000-000073010000}"/>
    <cellStyle name="Normal 2 4 4 2 3 3" xfId="1358" xr:uid="{00000000-0005-0000-0000-000074010000}"/>
    <cellStyle name="Normal 2 4 4 2 4" xfId="654" xr:uid="{00000000-0005-0000-0000-000075010000}"/>
    <cellStyle name="Normal 2 4 4 2 4 2" xfId="1605" xr:uid="{00000000-0005-0000-0000-000076010000}"/>
    <cellStyle name="Normal 2 4 4 2 5" xfId="1117" xr:uid="{00000000-0005-0000-0000-000077010000}"/>
    <cellStyle name="Normal 2 4 4 3" xfId="337" xr:uid="{00000000-0005-0000-0000-000078010000}"/>
    <cellStyle name="Normal 2 4 4 3 2" xfId="825" xr:uid="{00000000-0005-0000-0000-000079010000}"/>
    <cellStyle name="Normal 2 4 4 3 2 2" xfId="1776" xr:uid="{00000000-0005-0000-0000-00007A010000}"/>
    <cellStyle name="Normal 2 4 4 3 3" xfId="1300" xr:uid="{00000000-0005-0000-0000-00007B010000}"/>
    <cellStyle name="Normal 2 4 4 4" xfId="454" xr:uid="{00000000-0005-0000-0000-00007C010000}"/>
    <cellStyle name="Normal 2 4 4 4 2" xfId="941" xr:uid="{00000000-0005-0000-0000-00007D010000}"/>
    <cellStyle name="Normal 2 4 4 4 2 2" xfId="1892" xr:uid="{00000000-0005-0000-0000-00007E010000}"/>
    <cellStyle name="Normal 2 4 4 4 3" xfId="1416" xr:uid="{00000000-0005-0000-0000-00007F010000}"/>
    <cellStyle name="Normal 2 4 4 5" xfId="280" xr:uid="{00000000-0005-0000-0000-000080010000}"/>
    <cellStyle name="Normal 2 4 4 5 2" xfId="768" xr:uid="{00000000-0005-0000-0000-000081010000}"/>
    <cellStyle name="Normal 2 4 4 5 2 2" xfId="1719" xr:uid="{00000000-0005-0000-0000-000082010000}"/>
    <cellStyle name="Normal 2 4 4 5 3" xfId="1243" xr:uid="{00000000-0005-0000-0000-000083010000}"/>
    <cellStyle name="Normal 2 4 4 6" xfId="223" xr:uid="{00000000-0005-0000-0000-000084010000}"/>
    <cellStyle name="Normal 2 4 4 6 2" xfId="711" xr:uid="{00000000-0005-0000-0000-000085010000}"/>
    <cellStyle name="Normal 2 4 4 6 2 2" xfId="1662" xr:uid="{00000000-0005-0000-0000-000086010000}"/>
    <cellStyle name="Normal 2 4 4 6 3" xfId="1186" xr:uid="{00000000-0005-0000-0000-000087010000}"/>
    <cellStyle name="Normal 2 4 4 7" xfId="597" xr:uid="{00000000-0005-0000-0000-000088010000}"/>
    <cellStyle name="Normal 2 4 4 7 2" xfId="1548" xr:uid="{00000000-0005-0000-0000-000089010000}"/>
    <cellStyle name="Normal 2 4 4 8" xfId="1060" xr:uid="{00000000-0005-0000-0000-00008A010000}"/>
    <cellStyle name="Normal 2 4 5" xfId="96" xr:uid="{00000000-0005-0000-0000-00008B010000}"/>
    <cellStyle name="Normal 2 4 5 2" xfId="474" xr:uid="{00000000-0005-0000-0000-00008C010000}"/>
    <cellStyle name="Normal 2 4 5 2 2" xfId="961" xr:uid="{00000000-0005-0000-0000-00008D010000}"/>
    <cellStyle name="Normal 2 4 5 2 2 2" xfId="1912" xr:uid="{00000000-0005-0000-0000-00008E010000}"/>
    <cellStyle name="Normal 2 4 5 2 3" xfId="1436" xr:uid="{00000000-0005-0000-0000-00008F010000}"/>
    <cellStyle name="Normal 2 4 5 3" xfId="358" xr:uid="{00000000-0005-0000-0000-000090010000}"/>
    <cellStyle name="Normal 2 4 5 3 2" xfId="845" xr:uid="{00000000-0005-0000-0000-000091010000}"/>
    <cellStyle name="Normal 2 4 5 3 2 2" xfId="1796" xr:uid="{00000000-0005-0000-0000-000092010000}"/>
    <cellStyle name="Normal 2 4 5 3 3" xfId="1320" xr:uid="{00000000-0005-0000-0000-000093010000}"/>
    <cellStyle name="Normal 2 4 5 4" xfId="616" xr:uid="{00000000-0005-0000-0000-000094010000}"/>
    <cellStyle name="Normal 2 4 5 4 2" xfId="1567" xr:uid="{00000000-0005-0000-0000-000095010000}"/>
    <cellStyle name="Normal 2 4 5 5" xfId="1079" xr:uid="{00000000-0005-0000-0000-000096010000}"/>
    <cellStyle name="Normal 2 4 6" xfId="299" xr:uid="{00000000-0005-0000-0000-000097010000}"/>
    <cellStyle name="Normal 2 4 6 2" xfId="787" xr:uid="{00000000-0005-0000-0000-000098010000}"/>
    <cellStyle name="Normal 2 4 6 2 2" xfId="1738" xr:uid="{00000000-0005-0000-0000-000099010000}"/>
    <cellStyle name="Normal 2 4 6 3" xfId="1262" xr:uid="{00000000-0005-0000-0000-00009A010000}"/>
    <cellStyle name="Normal 2 4 7" xfId="416" xr:uid="{00000000-0005-0000-0000-00009B010000}"/>
    <cellStyle name="Normal 2 4 7 2" xfId="903" xr:uid="{00000000-0005-0000-0000-00009C010000}"/>
    <cellStyle name="Normal 2 4 7 2 2" xfId="1854" xr:uid="{00000000-0005-0000-0000-00009D010000}"/>
    <cellStyle name="Normal 2 4 7 3" xfId="1378" xr:uid="{00000000-0005-0000-0000-00009E010000}"/>
    <cellStyle name="Normal 2 4 8" xfId="242" xr:uid="{00000000-0005-0000-0000-00009F010000}"/>
    <cellStyle name="Normal 2 4 8 2" xfId="730" xr:uid="{00000000-0005-0000-0000-0000A0010000}"/>
    <cellStyle name="Normal 2 4 8 2 2" xfId="1681" xr:uid="{00000000-0005-0000-0000-0000A1010000}"/>
    <cellStyle name="Normal 2 4 8 3" xfId="1205" xr:uid="{00000000-0005-0000-0000-0000A2010000}"/>
    <cellStyle name="Normal 2 4 9" xfId="185" xr:uid="{00000000-0005-0000-0000-0000A3010000}"/>
    <cellStyle name="Normal 2 4 9 2" xfId="673" xr:uid="{00000000-0005-0000-0000-0000A4010000}"/>
    <cellStyle name="Normal 2 4 9 2 2" xfId="1624" xr:uid="{00000000-0005-0000-0000-0000A5010000}"/>
    <cellStyle name="Normal 2 4 9 3" xfId="1148" xr:uid="{00000000-0005-0000-0000-0000A6010000}"/>
    <cellStyle name="Normal 2 5" xfId="13" xr:uid="{00000000-0005-0000-0000-0000A7010000}"/>
    <cellStyle name="Normal 2 5 2" xfId="55" xr:uid="{00000000-0005-0000-0000-0000A8010000}"/>
    <cellStyle name="Normal 2 6" xfId="53" xr:uid="{00000000-0005-0000-0000-0000A9010000}"/>
    <cellStyle name="Normal 2 7" xfId="541" xr:uid="{00000000-0005-0000-0000-0000AA010000}"/>
    <cellStyle name="Normal 3" xfId="8" xr:uid="{00000000-0005-0000-0000-0000AB010000}"/>
    <cellStyle name="Normal 3 2" xfId="9" xr:uid="{00000000-0005-0000-0000-0000AC010000}"/>
    <cellStyle name="Normal 3 2 2" xfId="14" xr:uid="{00000000-0005-0000-0000-0000AD010000}"/>
    <cellStyle name="Normal 3 2 2 10" xfId="548" xr:uid="{00000000-0005-0000-0000-0000AE010000}"/>
    <cellStyle name="Normal 3 2 2 10 2" xfId="1499" xr:uid="{00000000-0005-0000-0000-0000AF010000}"/>
    <cellStyle name="Normal 3 2 2 11" xfId="1023" xr:uid="{00000000-0005-0000-0000-0000B0010000}"/>
    <cellStyle name="Normal 3 2 2 2" xfId="43" xr:uid="{00000000-0005-0000-0000-0000B1010000}"/>
    <cellStyle name="Normal 3 2 2 2 10" xfId="1032" xr:uid="{00000000-0005-0000-0000-0000B2010000}"/>
    <cellStyle name="Normal 3 2 2 2 2" xfId="66" xr:uid="{00000000-0005-0000-0000-0000B3010000}"/>
    <cellStyle name="Normal 3 2 2 2 2 2" xfId="124" xr:uid="{00000000-0005-0000-0000-0000B4010000}"/>
    <cellStyle name="Normal 3 2 2 2 2 2 2" xfId="502" xr:uid="{00000000-0005-0000-0000-0000B5010000}"/>
    <cellStyle name="Normal 3 2 2 2 2 2 2 2" xfId="989" xr:uid="{00000000-0005-0000-0000-0000B6010000}"/>
    <cellStyle name="Normal 3 2 2 2 2 2 2 2 2" xfId="1940" xr:uid="{00000000-0005-0000-0000-0000B7010000}"/>
    <cellStyle name="Normal 3 2 2 2 2 2 2 3" xfId="1464" xr:uid="{00000000-0005-0000-0000-0000B8010000}"/>
    <cellStyle name="Normal 3 2 2 2 2 2 3" xfId="386" xr:uid="{00000000-0005-0000-0000-0000B9010000}"/>
    <cellStyle name="Normal 3 2 2 2 2 2 3 2" xfId="873" xr:uid="{00000000-0005-0000-0000-0000BA010000}"/>
    <cellStyle name="Normal 3 2 2 2 2 2 3 2 2" xfId="1824" xr:uid="{00000000-0005-0000-0000-0000BB010000}"/>
    <cellStyle name="Normal 3 2 2 2 2 2 3 3" xfId="1348" xr:uid="{00000000-0005-0000-0000-0000BC010000}"/>
    <cellStyle name="Normal 3 2 2 2 2 2 4" xfId="644" xr:uid="{00000000-0005-0000-0000-0000BD010000}"/>
    <cellStyle name="Normal 3 2 2 2 2 2 4 2" xfId="1595" xr:uid="{00000000-0005-0000-0000-0000BE010000}"/>
    <cellStyle name="Normal 3 2 2 2 2 2 5" xfId="1107" xr:uid="{00000000-0005-0000-0000-0000BF010000}"/>
    <cellStyle name="Normal 3 2 2 2 2 3" xfId="327" xr:uid="{00000000-0005-0000-0000-0000C0010000}"/>
    <cellStyle name="Normal 3 2 2 2 2 3 2" xfId="815" xr:uid="{00000000-0005-0000-0000-0000C1010000}"/>
    <cellStyle name="Normal 3 2 2 2 2 3 2 2" xfId="1766" xr:uid="{00000000-0005-0000-0000-0000C2010000}"/>
    <cellStyle name="Normal 3 2 2 2 2 3 3" xfId="1290" xr:uid="{00000000-0005-0000-0000-0000C3010000}"/>
    <cellStyle name="Normal 3 2 2 2 2 4" xfId="444" xr:uid="{00000000-0005-0000-0000-0000C4010000}"/>
    <cellStyle name="Normal 3 2 2 2 2 4 2" xfId="931" xr:uid="{00000000-0005-0000-0000-0000C5010000}"/>
    <cellStyle name="Normal 3 2 2 2 2 4 2 2" xfId="1882" xr:uid="{00000000-0005-0000-0000-0000C6010000}"/>
    <cellStyle name="Normal 3 2 2 2 2 4 3" xfId="1406" xr:uid="{00000000-0005-0000-0000-0000C7010000}"/>
    <cellStyle name="Normal 3 2 2 2 2 5" xfId="270" xr:uid="{00000000-0005-0000-0000-0000C8010000}"/>
    <cellStyle name="Normal 3 2 2 2 2 5 2" xfId="758" xr:uid="{00000000-0005-0000-0000-0000C9010000}"/>
    <cellStyle name="Normal 3 2 2 2 2 5 2 2" xfId="1709" xr:uid="{00000000-0005-0000-0000-0000CA010000}"/>
    <cellStyle name="Normal 3 2 2 2 2 5 3" xfId="1233" xr:uid="{00000000-0005-0000-0000-0000CB010000}"/>
    <cellStyle name="Normal 3 2 2 2 2 6" xfId="213" xr:uid="{00000000-0005-0000-0000-0000CC010000}"/>
    <cellStyle name="Normal 3 2 2 2 2 6 2" xfId="701" xr:uid="{00000000-0005-0000-0000-0000CD010000}"/>
    <cellStyle name="Normal 3 2 2 2 2 6 2 2" xfId="1652" xr:uid="{00000000-0005-0000-0000-0000CE010000}"/>
    <cellStyle name="Normal 3 2 2 2 2 6 3" xfId="1176" xr:uid="{00000000-0005-0000-0000-0000CF010000}"/>
    <cellStyle name="Normal 3 2 2 2 2 7" xfId="587" xr:uid="{00000000-0005-0000-0000-0000D0010000}"/>
    <cellStyle name="Normal 3 2 2 2 2 7 2" xfId="1538" xr:uid="{00000000-0005-0000-0000-0000D1010000}"/>
    <cellStyle name="Normal 3 2 2 2 2 8" xfId="1050" xr:uid="{00000000-0005-0000-0000-0000D2010000}"/>
    <cellStyle name="Normal 3 2 2 2 3" xfId="86" xr:uid="{00000000-0005-0000-0000-0000D3010000}"/>
    <cellStyle name="Normal 3 2 2 2 3 2" xfId="144" xr:uid="{00000000-0005-0000-0000-0000D4010000}"/>
    <cellStyle name="Normal 3 2 2 2 3 2 2" xfId="522" xr:uid="{00000000-0005-0000-0000-0000D5010000}"/>
    <cellStyle name="Normal 3 2 2 2 3 2 2 2" xfId="1009" xr:uid="{00000000-0005-0000-0000-0000D6010000}"/>
    <cellStyle name="Normal 3 2 2 2 3 2 2 2 2" xfId="1960" xr:uid="{00000000-0005-0000-0000-0000D7010000}"/>
    <cellStyle name="Normal 3 2 2 2 3 2 2 3" xfId="1484" xr:uid="{00000000-0005-0000-0000-0000D8010000}"/>
    <cellStyle name="Normal 3 2 2 2 3 2 3" xfId="406" xr:uid="{00000000-0005-0000-0000-0000D9010000}"/>
    <cellStyle name="Normal 3 2 2 2 3 2 3 2" xfId="893" xr:uid="{00000000-0005-0000-0000-0000DA010000}"/>
    <cellStyle name="Normal 3 2 2 2 3 2 3 2 2" xfId="1844" xr:uid="{00000000-0005-0000-0000-0000DB010000}"/>
    <cellStyle name="Normal 3 2 2 2 3 2 3 3" xfId="1368" xr:uid="{00000000-0005-0000-0000-0000DC010000}"/>
    <cellStyle name="Normal 3 2 2 2 3 2 4" xfId="664" xr:uid="{00000000-0005-0000-0000-0000DD010000}"/>
    <cellStyle name="Normal 3 2 2 2 3 2 4 2" xfId="1615" xr:uid="{00000000-0005-0000-0000-0000DE010000}"/>
    <cellStyle name="Normal 3 2 2 2 3 2 5" xfId="1127" xr:uid="{00000000-0005-0000-0000-0000DF010000}"/>
    <cellStyle name="Normal 3 2 2 2 3 3" xfId="347" xr:uid="{00000000-0005-0000-0000-0000E0010000}"/>
    <cellStyle name="Normal 3 2 2 2 3 3 2" xfId="835" xr:uid="{00000000-0005-0000-0000-0000E1010000}"/>
    <cellStyle name="Normal 3 2 2 2 3 3 2 2" xfId="1786" xr:uid="{00000000-0005-0000-0000-0000E2010000}"/>
    <cellStyle name="Normal 3 2 2 2 3 3 3" xfId="1310" xr:uid="{00000000-0005-0000-0000-0000E3010000}"/>
    <cellStyle name="Normal 3 2 2 2 3 4" xfId="464" xr:uid="{00000000-0005-0000-0000-0000E4010000}"/>
    <cellStyle name="Normal 3 2 2 2 3 4 2" xfId="951" xr:uid="{00000000-0005-0000-0000-0000E5010000}"/>
    <cellStyle name="Normal 3 2 2 2 3 4 2 2" xfId="1902" xr:uid="{00000000-0005-0000-0000-0000E6010000}"/>
    <cellStyle name="Normal 3 2 2 2 3 4 3" xfId="1426" xr:uid="{00000000-0005-0000-0000-0000E7010000}"/>
    <cellStyle name="Normal 3 2 2 2 3 5" xfId="290" xr:uid="{00000000-0005-0000-0000-0000E8010000}"/>
    <cellStyle name="Normal 3 2 2 2 3 5 2" xfId="778" xr:uid="{00000000-0005-0000-0000-0000E9010000}"/>
    <cellStyle name="Normal 3 2 2 2 3 5 2 2" xfId="1729" xr:uid="{00000000-0005-0000-0000-0000EA010000}"/>
    <cellStyle name="Normal 3 2 2 2 3 5 3" xfId="1253" xr:uid="{00000000-0005-0000-0000-0000EB010000}"/>
    <cellStyle name="Normal 3 2 2 2 3 6" xfId="233" xr:uid="{00000000-0005-0000-0000-0000EC010000}"/>
    <cellStyle name="Normal 3 2 2 2 3 6 2" xfId="721" xr:uid="{00000000-0005-0000-0000-0000ED010000}"/>
    <cellStyle name="Normal 3 2 2 2 3 6 2 2" xfId="1672" xr:uid="{00000000-0005-0000-0000-0000EE010000}"/>
    <cellStyle name="Normal 3 2 2 2 3 6 3" xfId="1196" xr:uid="{00000000-0005-0000-0000-0000EF010000}"/>
    <cellStyle name="Normal 3 2 2 2 3 7" xfId="607" xr:uid="{00000000-0005-0000-0000-0000F0010000}"/>
    <cellStyle name="Normal 3 2 2 2 3 7 2" xfId="1558" xr:uid="{00000000-0005-0000-0000-0000F1010000}"/>
    <cellStyle name="Normal 3 2 2 2 3 8" xfId="1070" xr:uid="{00000000-0005-0000-0000-0000F2010000}"/>
    <cellStyle name="Normal 3 2 2 2 4" xfId="106" xr:uid="{00000000-0005-0000-0000-0000F3010000}"/>
    <cellStyle name="Normal 3 2 2 2 4 2" xfId="484" xr:uid="{00000000-0005-0000-0000-0000F4010000}"/>
    <cellStyle name="Normal 3 2 2 2 4 2 2" xfId="971" xr:uid="{00000000-0005-0000-0000-0000F5010000}"/>
    <cellStyle name="Normal 3 2 2 2 4 2 2 2" xfId="1922" xr:uid="{00000000-0005-0000-0000-0000F6010000}"/>
    <cellStyle name="Normal 3 2 2 2 4 2 3" xfId="1446" xr:uid="{00000000-0005-0000-0000-0000F7010000}"/>
    <cellStyle name="Normal 3 2 2 2 4 3" xfId="368" xr:uid="{00000000-0005-0000-0000-0000F8010000}"/>
    <cellStyle name="Normal 3 2 2 2 4 3 2" xfId="855" xr:uid="{00000000-0005-0000-0000-0000F9010000}"/>
    <cellStyle name="Normal 3 2 2 2 4 3 2 2" xfId="1806" xr:uid="{00000000-0005-0000-0000-0000FA010000}"/>
    <cellStyle name="Normal 3 2 2 2 4 3 3" xfId="1330" xr:uid="{00000000-0005-0000-0000-0000FB010000}"/>
    <cellStyle name="Normal 3 2 2 2 4 4" xfId="626" xr:uid="{00000000-0005-0000-0000-0000FC010000}"/>
    <cellStyle name="Normal 3 2 2 2 4 4 2" xfId="1577" xr:uid="{00000000-0005-0000-0000-0000FD010000}"/>
    <cellStyle name="Normal 3 2 2 2 4 5" xfId="1089" xr:uid="{00000000-0005-0000-0000-0000FE010000}"/>
    <cellStyle name="Normal 3 2 2 2 5" xfId="309" xr:uid="{00000000-0005-0000-0000-0000FF010000}"/>
    <cellStyle name="Normal 3 2 2 2 5 2" xfId="797" xr:uid="{00000000-0005-0000-0000-000000020000}"/>
    <cellStyle name="Normal 3 2 2 2 5 2 2" xfId="1748" xr:uid="{00000000-0005-0000-0000-000001020000}"/>
    <cellStyle name="Normal 3 2 2 2 5 3" xfId="1272" xr:uid="{00000000-0005-0000-0000-000002020000}"/>
    <cellStyle name="Normal 3 2 2 2 6" xfId="426" xr:uid="{00000000-0005-0000-0000-000003020000}"/>
    <cellStyle name="Normal 3 2 2 2 6 2" xfId="913" xr:uid="{00000000-0005-0000-0000-000004020000}"/>
    <cellStyle name="Normal 3 2 2 2 6 2 2" xfId="1864" xr:uid="{00000000-0005-0000-0000-000005020000}"/>
    <cellStyle name="Normal 3 2 2 2 6 3" xfId="1388" xr:uid="{00000000-0005-0000-0000-000006020000}"/>
    <cellStyle name="Normal 3 2 2 2 7" xfId="252" xr:uid="{00000000-0005-0000-0000-000007020000}"/>
    <cellStyle name="Normal 3 2 2 2 7 2" xfId="740" xr:uid="{00000000-0005-0000-0000-000008020000}"/>
    <cellStyle name="Normal 3 2 2 2 7 2 2" xfId="1691" xr:uid="{00000000-0005-0000-0000-000009020000}"/>
    <cellStyle name="Normal 3 2 2 2 7 3" xfId="1215" xr:uid="{00000000-0005-0000-0000-00000A020000}"/>
    <cellStyle name="Normal 3 2 2 2 8" xfId="195" xr:uid="{00000000-0005-0000-0000-00000B020000}"/>
    <cellStyle name="Normal 3 2 2 2 8 2" xfId="683" xr:uid="{00000000-0005-0000-0000-00000C020000}"/>
    <cellStyle name="Normal 3 2 2 2 8 2 2" xfId="1634" xr:uid="{00000000-0005-0000-0000-00000D020000}"/>
    <cellStyle name="Normal 3 2 2 2 8 3" xfId="1158" xr:uid="{00000000-0005-0000-0000-00000E020000}"/>
    <cellStyle name="Normal 3 2 2 2 9" xfId="557" xr:uid="{00000000-0005-0000-0000-00000F020000}"/>
    <cellStyle name="Normal 3 2 2 2 9 2" xfId="1508" xr:uid="{00000000-0005-0000-0000-000010020000}"/>
    <cellStyle name="Normal 3 2 2 3" xfId="57" xr:uid="{00000000-0005-0000-0000-000011020000}"/>
    <cellStyle name="Normal 3 2 2 3 2" xfId="115" xr:uid="{00000000-0005-0000-0000-000012020000}"/>
    <cellStyle name="Normal 3 2 2 3 2 2" xfId="493" xr:uid="{00000000-0005-0000-0000-000013020000}"/>
    <cellStyle name="Normal 3 2 2 3 2 2 2" xfId="980" xr:uid="{00000000-0005-0000-0000-000014020000}"/>
    <cellStyle name="Normal 3 2 2 3 2 2 2 2" xfId="1931" xr:uid="{00000000-0005-0000-0000-000015020000}"/>
    <cellStyle name="Normal 3 2 2 3 2 2 3" xfId="1455" xr:uid="{00000000-0005-0000-0000-000016020000}"/>
    <cellStyle name="Normal 3 2 2 3 2 3" xfId="377" xr:uid="{00000000-0005-0000-0000-000017020000}"/>
    <cellStyle name="Normal 3 2 2 3 2 3 2" xfId="864" xr:uid="{00000000-0005-0000-0000-000018020000}"/>
    <cellStyle name="Normal 3 2 2 3 2 3 2 2" xfId="1815" xr:uid="{00000000-0005-0000-0000-000019020000}"/>
    <cellStyle name="Normal 3 2 2 3 2 3 3" xfId="1339" xr:uid="{00000000-0005-0000-0000-00001A020000}"/>
    <cellStyle name="Normal 3 2 2 3 2 4" xfId="635" xr:uid="{00000000-0005-0000-0000-00001B020000}"/>
    <cellStyle name="Normal 3 2 2 3 2 4 2" xfId="1586" xr:uid="{00000000-0005-0000-0000-00001C020000}"/>
    <cellStyle name="Normal 3 2 2 3 2 5" xfId="1098" xr:uid="{00000000-0005-0000-0000-00001D020000}"/>
    <cellStyle name="Normal 3 2 2 3 3" xfId="318" xr:uid="{00000000-0005-0000-0000-00001E020000}"/>
    <cellStyle name="Normal 3 2 2 3 3 2" xfId="806" xr:uid="{00000000-0005-0000-0000-00001F020000}"/>
    <cellStyle name="Normal 3 2 2 3 3 2 2" xfId="1757" xr:uid="{00000000-0005-0000-0000-000020020000}"/>
    <cellStyle name="Normal 3 2 2 3 3 3" xfId="1281" xr:uid="{00000000-0005-0000-0000-000021020000}"/>
    <cellStyle name="Normal 3 2 2 3 4" xfId="435" xr:uid="{00000000-0005-0000-0000-000022020000}"/>
    <cellStyle name="Normal 3 2 2 3 4 2" xfId="922" xr:uid="{00000000-0005-0000-0000-000023020000}"/>
    <cellStyle name="Normal 3 2 2 3 4 2 2" xfId="1873" xr:uid="{00000000-0005-0000-0000-000024020000}"/>
    <cellStyle name="Normal 3 2 2 3 4 3" xfId="1397" xr:uid="{00000000-0005-0000-0000-000025020000}"/>
    <cellStyle name="Normal 3 2 2 3 5" xfId="261" xr:uid="{00000000-0005-0000-0000-000026020000}"/>
    <cellStyle name="Normal 3 2 2 3 5 2" xfId="749" xr:uid="{00000000-0005-0000-0000-000027020000}"/>
    <cellStyle name="Normal 3 2 2 3 5 2 2" xfId="1700" xr:uid="{00000000-0005-0000-0000-000028020000}"/>
    <cellStyle name="Normal 3 2 2 3 5 3" xfId="1224" xr:uid="{00000000-0005-0000-0000-000029020000}"/>
    <cellStyle name="Normal 3 2 2 3 6" xfId="204" xr:uid="{00000000-0005-0000-0000-00002A020000}"/>
    <cellStyle name="Normal 3 2 2 3 6 2" xfId="692" xr:uid="{00000000-0005-0000-0000-00002B020000}"/>
    <cellStyle name="Normal 3 2 2 3 6 2 2" xfId="1643" xr:uid="{00000000-0005-0000-0000-00002C020000}"/>
    <cellStyle name="Normal 3 2 2 3 6 3" xfId="1167" xr:uid="{00000000-0005-0000-0000-00002D020000}"/>
    <cellStyle name="Normal 3 2 2 3 7" xfId="578" xr:uid="{00000000-0005-0000-0000-00002E020000}"/>
    <cellStyle name="Normal 3 2 2 3 7 2" xfId="1529" xr:uid="{00000000-0005-0000-0000-00002F020000}"/>
    <cellStyle name="Normal 3 2 2 3 8" xfId="1041" xr:uid="{00000000-0005-0000-0000-000030020000}"/>
    <cellStyle name="Normal 3 2 2 4" xfId="77" xr:uid="{00000000-0005-0000-0000-000031020000}"/>
    <cellStyle name="Normal 3 2 2 4 2" xfId="135" xr:uid="{00000000-0005-0000-0000-000032020000}"/>
    <cellStyle name="Normal 3 2 2 4 2 2" xfId="513" xr:uid="{00000000-0005-0000-0000-000033020000}"/>
    <cellStyle name="Normal 3 2 2 4 2 2 2" xfId="1000" xr:uid="{00000000-0005-0000-0000-000034020000}"/>
    <cellStyle name="Normal 3 2 2 4 2 2 2 2" xfId="1951" xr:uid="{00000000-0005-0000-0000-000035020000}"/>
    <cellStyle name="Normal 3 2 2 4 2 2 3" xfId="1475" xr:uid="{00000000-0005-0000-0000-000036020000}"/>
    <cellStyle name="Normal 3 2 2 4 2 3" xfId="397" xr:uid="{00000000-0005-0000-0000-000037020000}"/>
    <cellStyle name="Normal 3 2 2 4 2 3 2" xfId="884" xr:uid="{00000000-0005-0000-0000-000038020000}"/>
    <cellStyle name="Normal 3 2 2 4 2 3 2 2" xfId="1835" xr:uid="{00000000-0005-0000-0000-000039020000}"/>
    <cellStyle name="Normal 3 2 2 4 2 3 3" xfId="1359" xr:uid="{00000000-0005-0000-0000-00003A020000}"/>
    <cellStyle name="Normal 3 2 2 4 2 4" xfId="655" xr:uid="{00000000-0005-0000-0000-00003B020000}"/>
    <cellStyle name="Normal 3 2 2 4 2 4 2" xfId="1606" xr:uid="{00000000-0005-0000-0000-00003C020000}"/>
    <cellStyle name="Normal 3 2 2 4 2 5" xfId="1118" xr:uid="{00000000-0005-0000-0000-00003D020000}"/>
    <cellStyle name="Normal 3 2 2 4 3" xfId="338" xr:uid="{00000000-0005-0000-0000-00003E020000}"/>
    <cellStyle name="Normal 3 2 2 4 3 2" xfId="826" xr:uid="{00000000-0005-0000-0000-00003F020000}"/>
    <cellStyle name="Normal 3 2 2 4 3 2 2" xfId="1777" xr:uid="{00000000-0005-0000-0000-000040020000}"/>
    <cellStyle name="Normal 3 2 2 4 3 3" xfId="1301" xr:uid="{00000000-0005-0000-0000-000041020000}"/>
    <cellStyle name="Normal 3 2 2 4 4" xfId="455" xr:uid="{00000000-0005-0000-0000-000042020000}"/>
    <cellStyle name="Normal 3 2 2 4 4 2" xfId="942" xr:uid="{00000000-0005-0000-0000-000043020000}"/>
    <cellStyle name="Normal 3 2 2 4 4 2 2" xfId="1893" xr:uid="{00000000-0005-0000-0000-000044020000}"/>
    <cellStyle name="Normal 3 2 2 4 4 3" xfId="1417" xr:uid="{00000000-0005-0000-0000-000045020000}"/>
    <cellStyle name="Normal 3 2 2 4 5" xfId="281" xr:uid="{00000000-0005-0000-0000-000046020000}"/>
    <cellStyle name="Normal 3 2 2 4 5 2" xfId="769" xr:uid="{00000000-0005-0000-0000-000047020000}"/>
    <cellStyle name="Normal 3 2 2 4 5 2 2" xfId="1720" xr:uid="{00000000-0005-0000-0000-000048020000}"/>
    <cellStyle name="Normal 3 2 2 4 5 3" xfId="1244" xr:uid="{00000000-0005-0000-0000-000049020000}"/>
    <cellStyle name="Normal 3 2 2 4 6" xfId="224" xr:uid="{00000000-0005-0000-0000-00004A020000}"/>
    <cellStyle name="Normal 3 2 2 4 6 2" xfId="712" xr:uid="{00000000-0005-0000-0000-00004B020000}"/>
    <cellStyle name="Normal 3 2 2 4 6 2 2" xfId="1663" xr:uid="{00000000-0005-0000-0000-00004C020000}"/>
    <cellStyle name="Normal 3 2 2 4 6 3" xfId="1187" xr:uid="{00000000-0005-0000-0000-00004D020000}"/>
    <cellStyle name="Normal 3 2 2 4 7" xfId="598" xr:uid="{00000000-0005-0000-0000-00004E020000}"/>
    <cellStyle name="Normal 3 2 2 4 7 2" xfId="1549" xr:uid="{00000000-0005-0000-0000-00004F020000}"/>
    <cellStyle name="Normal 3 2 2 4 8" xfId="1061" xr:uid="{00000000-0005-0000-0000-000050020000}"/>
    <cellStyle name="Normal 3 2 2 5" xfId="97" xr:uid="{00000000-0005-0000-0000-000051020000}"/>
    <cellStyle name="Normal 3 2 2 5 2" xfId="475" xr:uid="{00000000-0005-0000-0000-000052020000}"/>
    <cellStyle name="Normal 3 2 2 5 2 2" xfId="962" xr:uid="{00000000-0005-0000-0000-000053020000}"/>
    <cellStyle name="Normal 3 2 2 5 2 2 2" xfId="1913" xr:uid="{00000000-0005-0000-0000-000054020000}"/>
    <cellStyle name="Normal 3 2 2 5 2 3" xfId="1437" xr:uid="{00000000-0005-0000-0000-000055020000}"/>
    <cellStyle name="Normal 3 2 2 5 3" xfId="359" xr:uid="{00000000-0005-0000-0000-000056020000}"/>
    <cellStyle name="Normal 3 2 2 5 3 2" xfId="846" xr:uid="{00000000-0005-0000-0000-000057020000}"/>
    <cellStyle name="Normal 3 2 2 5 3 2 2" xfId="1797" xr:uid="{00000000-0005-0000-0000-000058020000}"/>
    <cellStyle name="Normal 3 2 2 5 3 3" xfId="1321" xr:uid="{00000000-0005-0000-0000-000059020000}"/>
    <cellStyle name="Normal 3 2 2 5 4" xfId="617" xr:uid="{00000000-0005-0000-0000-00005A020000}"/>
    <cellStyle name="Normal 3 2 2 5 4 2" xfId="1568" xr:uid="{00000000-0005-0000-0000-00005B020000}"/>
    <cellStyle name="Normal 3 2 2 5 5" xfId="1080" xr:uid="{00000000-0005-0000-0000-00005C020000}"/>
    <cellStyle name="Normal 3 2 2 6" xfId="300" xr:uid="{00000000-0005-0000-0000-00005D020000}"/>
    <cellStyle name="Normal 3 2 2 6 2" xfId="788" xr:uid="{00000000-0005-0000-0000-00005E020000}"/>
    <cellStyle name="Normal 3 2 2 6 2 2" xfId="1739" xr:uid="{00000000-0005-0000-0000-00005F020000}"/>
    <cellStyle name="Normal 3 2 2 6 3" xfId="1263" xr:uid="{00000000-0005-0000-0000-000060020000}"/>
    <cellStyle name="Normal 3 2 2 7" xfId="417" xr:uid="{00000000-0005-0000-0000-000061020000}"/>
    <cellStyle name="Normal 3 2 2 7 2" xfId="904" xr:uid="{00000000-0005-0000-0000-000062020000}"/>
    <cellStyle name="Normal 3 2 2 7 2 2" xfId="1855" xr:uid="{00000000-0005-0000-0000-000063020000}"/>
    <cellStyle name="Normal 3 2 2 7 3" xfId="1379" xr:uid="{00000000-0005-0000-0000-000064020000}"/>
    <cellStyle name="Normal 3 2 2 8" xfId="243" xr:uid="{00000000-0005-0000-0000-000065020000}"/>
    <cellStyle name="Normal 3 2 2 8 2" xfId="731" xr:uid="{00000000-0005-0000-0000-000066020000}"/>
    <cellStyle name="Normal 3 2 2 8 2 2" xfId="1682" xr:uid="{00000000-0005-0000-0000-000067020000}"/>
    <cellStyle name="Normal 3 2 2 8 3" xfId="1206" xr:uid="{00000000-0005-0000-0000-000068020000}"/>
    <cellStyle name="Normal 3 2 2 9" xfId="186" xr:uid="{00000000-0005-0000-0000-000069020000}"/>
    <cellStyle name="Normal 3 2 2 9 2" xfId="674" xr:uid="{00000000-0005-0000-0000-00006A020000}"/>
    <cellStyle name="Normal 3 2 2 9 2 2" xfId="1625" xr:uid="{00000000-0005-0000-0000-00006B020000}"/>
    <cellStyle name="Normal 3 2 2 9 3" xfId="1149" xr:uid="{00000000-0005-0000-0000-00006C020000}"/>
    <cellStyle name="Normal 3 2 3" xfId="542" xr:uid="{00000000-0005-0000-0000-00006D020000}"/>
    <cellStyle name="Normal 3 2 3 2" xfId="1020" xr:uid="{00000000-0005-0000-0000-00006E020000}"/>
    <cellStyle name="Normal 3 2 3 2 2" xfId="1971" xr:uid="{00000000-0005-0000-0000-00006F020000}"/>
    <cellStyle name="Normal 3 2 3 3" xfId="1495" xr:uid="{00000000-0005-0000-0000-000070020000}"/>
    <cellStyle name="Normal 3 3" xfId="15" xr:uid="{00000000-0005-0000-0000-000071020000}"/>
    <cellStyle name="Normal 3 3 10" xfId="549" xr:uid="{00000000-0005-0000-0000-000072020000}"/>
    <cellStyle name="Normal 3 3 10 2" xfId="1500" xr:uid="{00000000-0005-0000-0000-000073020000}"/>
    <cellStyle name="Normal 3 3 11" xfId="1024" xr:uid="{00000000-0005-0000-0000-000074020000}"/>
    <cellStyle name="Normal 3 3 2" xfId="44" xr:uid="{00000000-0005-0000-0000-000075020000}"/>
    <cellStyle name="Normal 3 3 2 10" xfId="1033" xr:uid="{00000000-0005-0000-0000-000076020000}"/>
    <cellStyle name="Normal 3 3 2 2" xfId="67" xr:uid="{00000000-0005-0000-0000-000077020000}"/>
    <cellStyle name="Normal 3 3 2 2 2" xfId="125" xr:uid="{00000000-0005-0000-0000-000078020000}"/>
    <cellStyle name="Normal 3 3 2 2 2 2" xfId="503" xr:uid="{00000000-0005-0000-0000-000079020000}"/>
    <cellStyle name="Normal 3 3 2 2 2 2 2" xfId="990" xr:uid="{00000000-0005-0000-0000-00007A020000}"/>
    <cellStyle name="Normal 3 3 2 2 2 2 2 2" xfId="1941" xr:uid="{00000000-0005-0000-0000-00007B020000}"/>
    <cellStyle name="Normal 3 3 2 2 2 2 3" xfId="1465" xr:uid="{00000000-0005-0000-0000-00007C020000}"/>
    <cellStyle name="Normal 3 3 2 2 2 3" xfId="387" xr:uid="{00000000-0005-0000-0000-00007D020000}"/>
    <cellStyle name="Normal 3 3 2 2 2 3 2" xfId="874" xr:uid="{00000000-0005-0000-0000-00007E020000}"/>
    <cellStyle name="Normal 3 3 2 2 2 3 2 2" xfId="1825" xr:uid="{00000000-0005-0000-0000-00007F020000}"/>
    <cellStyle name="Normal 3 3 2 2 2 3 3" xfId="1349" xr:uid="{00000000-0005-0000-0000-000080020000}"/>
    <cellStyle name="Normal 3 3 2 2 2 4" xfId="645" xr:uid="{00000000-0005-0000-0000-000081020000}"/>
    <cellStyle name="Normal 3 3 2 2 2 4 2" xfId="1596" xr:uid="{00000000-0005-0000-0000-000082020000}"/>
    <cellStyle name="Normal 3 3 2 2 2 5" xfId="1108" xr:uid="{00000000-0005-0000-0000-000083020000}"/>
    <cellStyle name="Normal 3 3 2 2 3" xfId="328" xr:uid="{00000000-0005-0000-0000-000084020000}"/>
    <cellStyle name="Normal 3 3 2 2 3 2" xfId="816" xr:uid="{00000000-0005-0000-0000-000085020000}"/>
    <cellStyle name="Normal 3 3 2 2 3 2 2" xfId="1767" xr:uid="{00000000-0005-0000-0000-000086020000}"/>
    <cellStyle name="Normal 3 3 2 2 3 3" xfId="1291" xr:uid="{00000000-0005-0000-0000-000087020000}"/>
    <cellStyle name="Normal 3 3 2 2 4" xfId="445" xr:uid="{00000000-0005-0000-0000-000088020000}"/>
    <cellStyle name="Normal 3 3 2 2 4 2" xfId="932" xr:uid="{00000000-0005-0000-0000-000089020000}"/>
    <cellStyle name="Normal 3 3 2 2 4 2 2" xfId="1883" xr:uid="{00000000-0005-0000-0000-00008A020000}"/>
    <cellStyle name="Normal 3 3 2 2 4 3" xfId="1407" xr:uid="{00000000-0005-0000-0000-00008B020000}"/>
    <cellStyle name="Normal 3 3 2 2 5" xfId="271" xr:uid="{00000000-0005-0000-0000-00008C020000}"/>
    <cellStyle name="Normal 3 3 2 2 5 2" xfId="759" xr:uid="{00000000-0005-0000-0000-00008D020000}"/>
    <cellStyle name="Normal 3 3 2 2 5 2 2" xfId="1710" xr:uid="{00000000-0005-0000-0000-00008E020000}"/>
    <cellStyle name="Normal 3 3 2 2 5 3" xfId="1234" xr:uid="{00000000-0005-0000-0000-00008F020000}"/>
    <cellStyle name="Normal 3 3 2 2 6" xfId="214" xr:uid="{00000000-0005-0000-0000-000090020000}"/>
    <cellStyle name="Normal 3 3 2 2 6 2" xfId="702" xr:uid="{00000000-0005-0000-0000-000091020000}"/>
    <cellStyle name="Normal 3 3 2 2 6 2 2" xfId="1653" xr:uid="{00000000-0005-0000-0000-000092020000}"/>
    <cellStyle name="Normal 3 3 2 2 6 3" xfId="1177" xr:uid="{00000000-0005-0000-0000-000093020000}"/>
    <cellStyle name="Normal 3 3 2 2 7" xfId="588" xr:uid="{00000000-0005-0000-0000-000094020000}"/>
    <cellStyle name="Normal 3 3 2 2 7 2" xfId="1539" xr:uid="{00000000-0005-0000-0000-000095020000}"/>
    <cellStyle name="Normal 3 3 2 2 8" xfId="1051" xr:uid="{00000000-0005-0000-0000-000096020000}"/>
    <cellStyle name="Normal 3 3 2 3" xfId="87" xr:uid="{00000000-0005-0000-0000-000097020000}"/>
    <cellStyle name="Normal 3 3 2 3 2" xfId="145" xr:uid="{00000000-0005-0000-0000-000098020000}"/>
    <cellStyle name="Normal 3 3 2 3 2 2" xfId="523" xr:uid="{00000000-0005-0000-0000-000099020000}"/>
    <cellStyle name="Normal 3 3 2 3 2 2 2" xfId="1010" xr:uid="{00000000-0005-0000-0000-00009A020000}"/>
    <cellStyle name="Normal 3 3 2 3 2 2 2 2" xfId="1961" xr:uid="{00000000-0005-0000-0000-00009B020000}"/>
    <cellStyle name="Normal 3 3 2 3 2 2 3" xfId="1485" xr:uid="{00000000-0005-0000-0000-00009C020000}"/>
    <cellStyle name="Normal 3 3 2 3 2 3" xfId="407" xr:uid="{00000000-0005-0000-0000-00009D020000}"/>
    <cellStyle name="Normal 3 3 2 3 2 3 2" xfId="894" xr:uid="{00000000-0005-0000-0000-00009E020000}"/>
    <cellStyle name="Normal 3 3 2 3 2 3 2 2" xfId="1845" xr:uid="{00000000-0005-0000-0000-00009F020000}"/>
    <cellStyle name="Normal 3 3 2 3 2 3 3" xfId="1369" xr:uid="{00000000-0005-0000-0000-0000A0020000}"/>
    <cellStyle name="Normal 3 3 2 3 2 4" xfId="665" xr:uid="{00000000-0005-0000-0000-0000A1020000}"/>
    <cellStyle name="Normal 3 3 2 3 2 4 2" xfId="1616" xr:uid="{00000000-0005-0000-0000-0000A2020000}"/>
    <cellStyle name="Normal 3 3 2 3 2 5" xfId="1128" xr:uid="{00000000-0005-0000-0000-0000A3020000}"/>
    <cellStyle name="Normal 3 3 2 3 3" xfId="348" xr:uid="{00000000-0005-0000-0000-0000A4020000}"/>
    <cellStyle name="Normal 3 3 2 3 3 2" xfId="836" xr:uid="{00000000-0005-0000-0000-0000A5020000}"/>
    <cellStyle name="Normal 3 3 2 3 3 2 2" xfId="1787" xr:uid="{00000000-0005-0000-0000-0000A6020000}"/>
    <cellStyle name="Normal 3 3 2 3 3 3" xfId="1311" xr:uid="{00000000-0005-0000-0000-0000A7020000}"/>
    <cellStyle name="Normal 3 3 2 3 4" xfId="465" xr:uid="{00000000-0005-0000-0000-0000A8020000}"/>
    <cellStyle name="Normal 3 3 2 3 4 2" xfId="952" xr:uid="{00000000-0005-0000-0000-0000A9020000}"/>
    <cellStyle name="Normal 3 3 2 3 4 2 2" xfId="1903" xr:uid="{00000000-0005-0000-0000-0000AA020000}"/>
    <cellStyle name="Normal 3 3 2 3 4 3" xfId="1427" xr:uid="{00000000-0005-0000-0000-0000AB020000}"/>
    <cellStyle name="Normal 3 3 2 3 5" xfId="291" xr:uid="{00000000-0005-0000-0000-0000AC020000}"/>
    <cellStyle name="Normal 3 3 2 3 5 2" xfId="779" xr:uid="{00000000-0005-0000-0000-0000AD020000}"/>
    <cellStyle name="Normal 3 3 2 3 5 2 2" xfId="1730" xr:uid="{00000000-0005-0000-0000-0000AE020000}"/>
    <cellStyle name="Normal 3 3 2 3 5 3" xfId="1254" xr:uid="{00000000-0005-0000-0000-0000AF020000}"/>
    <cellStyle name="Normal 3 3 2 3 6" xfId="234" xr:uid="{00000000-0005-0000-0000-0000B0020000}"/>
    <cellStyle name="Normal 3 3 2 3 6 2" xfId="722" xr:uid="{00000000-0005-0000-0000-0000B1020000}"/>
    <cellStyle name="Normal 3 3 2 3 6 2 2" xfId="1673" xr:uid="{00000000-0005-0000-0000-0000B2020000}"/>
    <cellStyle name="Normal 3 3 2 3 6 3" xfId="1197" xr:uid="{00000000-0005-0000-0000-0000B3020000}"/>
    <cellStyle name="Normal 3 3 2 3 7" xfId="608" xr:uid="{00000000-0005-0000-0000-0000B4020000}"/>
    <cellStyle name="Normal 3 3 2 3 7 2" xfId="1559" xr:uid="{00000000-0005-0000-0000-0000B5020000}"/>
    <cellStyle name="Normal 3 3 2 3 8" xfId="1071" xr:uid="{00000000-0005-0000-0000-0000B6020000}"/>
    <cellStyle name="Normal 3 3 2 4" xfId="107" xr:uid="{00000000-0005-0000-0000-0000B7020000}"/>
    <cellStyle name="Normal 3 3 2 4 2" xfId="485" xr:uid="{00000000-0005-0000-0000-0000B8020000}"/>
    <cellStyle name="Normal 3 3 2 4 2 2" xfId="972" xr:uid="{00000000-0005-0000-0000-0000B9020000}"/>
    <cellStyle name="Normal 3 3 2 4 2 2 2" xfId="1923" xr:uid="{00000000-0005-0000-0000-0000BA020000}"/>
    <cellStyle name="Normal 3 3 2 4 2 3" xfId="1447" xr:uid="{00000000-0005-0000-0000-0000BB020000}"/>
    <cellStyle name="Normal 3 3 2 4 3" xfId="369" xr:uid="{00000000-0005-0000-0000-0000BC020000}"/>
    <cellStyle name="Normal 3 3 2 4 3 2" xfId="856" xr:uid="{00000000-0005-0000-0000-0000BD020000}"/>
    <cellStyle name="Normal 3 3 2 4 3 2 2" xfId="1807" xr:uid="{00000000-0005-0000-0000-0000BE020000}"/>
    <cellStyle name="Normal 3 3 2 4 3 3" xfId="1331" xr:uid="{00000000-0005-0000-0000-0000BF020000}"/>
    <cellStyle name="Normal 3 3 2 4 4" xfId="627" xr:uid="{00000000-0005-0000-0000-0000C0020000}"/>
    <cellStyle name="Normal 3 3 2 4 4 2" xfId="1578" xr:uid="{00000000-0005-0000-0000-0000C1020000}"/>
    <cellStyle name="Normal 3 3 2 4 5" xfId="1090" xr:uid="{00000000-0005-0000-0000-0000C2020000}"/>
    <cellStyle name="Normal 3 3 2 5" xfId="310" xr:uid="{00000000-0005-0000-0000-0000C3020000}"/>
    <cellStyle name="Normal 3 3 2 5 2" xfId="798" xr:uid="{00000000-0005-0000-0000-0000C4020000}"/>
    <cellStyle name="Normal 3 3 2 5 2 2" xfId="1749" xr:uid="{00000000-0005-0000-0000-0000C5020000}"/>
    <cellStyle name="Normal 3 3 2 5 3" xfId="1273" xr:uid="{00000000-0005-0000-0000-0000C6020000}"/>
    <cellStyle name="Normal 3 3 2 6" xfId="427" xr:uid="{00000000-0005-0000-0000-0000C7020000}"/>
    <cellStyle name="Normal 3 3 2 6 2" xfId="914" xr:uid="{00000000-0005-0000-0000-0000C8020000}"/>
    <cellStyle name="Normal 3 3 2 6 2 2" xfId="1865" xr:uid="{00000000-0005-0000-0000-0000C9020000}"/>
    <cellStyle name="Normal 3 3 2 6 3" xfId="1389" xr:uid="{00000000-0005-0000-0000-0000CA020000}"/>
    <cellStyle name="Normal 3 3 2 7" xfId="253" xr:uid="{00000000-0005-0000-0000-0000CB020000}"/>
    <cellStyle name="Normal 3 3 2 7 2" xfId="741" xr:uid="{00000000-0005-0000-0000-0000CC020000}"/>
    <cellStyle name="Normal 3 3 2 7 2 2" xfId="1692" xr:uid="{00000000-0005-0000-0000-0000CD020000}"/>
    <cellStyle name="Normal 3 3 2 7 3" xfId="1216" xr:uid="{00000000-0005-0000-0000-0000CE020000}"/>
    <cellStyle name="Normal 3 3 2 8" xfId="196" xr:uid="{00000000-0005-0000-0000-0000CF020000}"/>
    <cellStyle name="Normal 3 3 2 8 2" xfId="684" xr:uid="{00000000-0005-0000-0000-0000D0020000}"/>
    <cellStyle name="Normal 3 3 2 8 2 2" xfId="1635" xr:uid="{00000000-0005-0000-0000-0000D1020000}"/>
    <cellStyle name="Normal 3 3 2 8 3" xfId="1159" xr:uid="{00000000-0005-0000-0000-0000D2020000}"/>
    <cellStyle name="Normal 3 3 2 9" xfId="558" xr:uid="{00000000-0005-0000-0000-0000D3020000}"/>
    <cellStyle name="Normal 3 3 2 9 2" xfId="1509" xr:uid="{00000000-0005-0000-0000-0000D4020000}"/>
    <cellStyle name="Normal 3 3 3" xfId="58" xr:uid="{00000000-0005-0000-0000-0000D5020000}"/>
    <cellStyle name="Normal 3 3 3 2" xfId="116" xr:uid="{00000000-0005-0000-0000-0000D6020000}"/>
    <cellStyle name="Normal 3 3 3 2 2" xfId="494" xr:uid="{00000000-0005-0000-0000-0000D7020000}"/>
    <cellStyle name="Normal 3 3 3 2 2 2" xfId="981" xr:uid="{00000000-0005-0000-0000-0000D8020000}"/>
    <cellStyle name="Normal 3 3 3 2 2 2 2" xfId="1932" xr:uid="{00000000-0005-0000-0000-0000D9020000}"/>
    <cellStyle name="Normal 3 3 3 2 2 3" xfId="1456" xr:uid="{00000000-0005-0000-0000-0000DA020000}"/>
    <cellStyle name="Normal 3 3 3 2 3" xfId="378" xr:uid="{00000000-0005-0000-0000-0000DB020000}"/>
    <cellStyle name="Normal 3 3 3 2 3 2" xfId="865" xr:uid="{00000000-0005-0000-0000-0000DC020000}"/>
    <cellStyle name="Normal 3 3 3 2 3 2 2" xfId="1816" xr:uid="{00000000-0005-0000-0000-0000DD020000}"/>
    <cellStyle name="Normal 3 3 3 2 3 3" xfId="1340" xr:uid="{00000000-0005-0000-0000-0000DE020000}"/>
    <cellStyle name="Normal 3 3 3 2 4" xfId="636" xr:uid="{00000000-0005-0000-0000-0000DF020000}"/>
    <cellStyle name="Normal 3 3 3 2 4 2" xfId="1587" xr:uid="{00000000-0005-0000-0000-0000E0020000}"/>
    <cellStyle name="Normal 3 3 3 2 5" xfId="1099" xr:uid="{00000000-0005-0000-0000-0000E1020000}"/>
    <cellStyle name="Normal 3 3 3 3" xfId="319" xr:uid="{00000000-0005-0000-0000-0000E2020000}"/>
    <cellStyle name="Normal 3 3 3 3 2" xfId="807" xr:uid="{00000000-0005-0000-0000-0000E3020000}"/>
    <cellStyle name="Normal 3 3 3 3 2 2" xfId="1758" xr:uid="{00000000-0005-0000-0000-0000E4020000}"/>
    <cellStyle name="Normal 3 3 3 3 3" xfId="1282" xr:uid="{00000000-0005-0000-0000-0000E5020000}"/>
    <cellStyle name="Normal 3 3 3 4" xfId="436" xr:uid="{00000000-0005-0000-0000-0000E6020000}"/>
    <cellStyle name="Normal 3 3 3 4 2" xfId="923" xr:uid="{00000000-0005-0000-0000-0000E7020000}"/>
    <cellStyle name="Normal 3 3 3 4 2 2" xfId="1874" xr:uid="{00000000-0005-0000-0000-0000E8020000}"/>
    <cellStyle name="Normal 3 3 3 4 3" xfId="1398" xr:uid="{00000000-0005-0000-0000-0000E9020000}"/>
    <cellStyle name="Normal 3 3 3 5" xfId="262" xr:uid="{00000000-0005-0000-0000-0000EA020000}"/>
    <cellStyle name="Normal 3 3 3 5 2" xfId="750" xr:uid="{00000000-0005-0000-0000-0000EB020000}"/>
    <cellStyle name="Normal 3 3 3 5 2 2" xfId="1701" xr:uid="{00000000-0005-0000-0000-0000EC020000}"/>
    <cellStyle name="Normal 3 3 3 5 3" xfId="1225" xr:uid="{00000000-0005-0000-0000-0000ED020000}"/>
    <cellStyle name="Normal 3 3 3 6" xfId="205" xr:uid="{00000000-0005-0000-0000-0000EE020000}"/>
    <cellStyle name="Normal 3 3 3 6 2" xfId="693" xr:uid="{00000000-0005-0000-0000-0000EF020000}"/>
    <cellStyle name="Normal 3 3 3 6 2 2" xfId="1644" xr:uid="{00000000-0005-0000-0000-0000F0020000}"/>
    <cellStyle name="Normal 3 3 3 6 3" xfId="1168" xr:uid="{00000000-0005-0000-0000-0000F1020000}"/>
    <cellStyle name="Normal 3 3 3 7" xfId="579" xr:uid="{00000000-0005-0000-0000-0000F2020000}"/>
    <cellStyle name="Normal 3 3 3 7 2" xfId="1530" xr:uid="{00000000-0005-0000-0000-0000F3020000}"/>
    <cellStyle name="Normal 3 3 3 8" xfId="1042" xr:uid="{00000000-0005-0000-0000-0000F4020000}"/>
    <cellStyle name="Normal 3 3 4" xfId="78" xr:uid="{00000000-0005-0000-0000-0000F5020000}"/>
    <cellStyle name="Normal 3 3 4 2" xfId="136" xr:uid="{00000000-0005-0000-0000-0000F6020000}"/>
    <cellStyle name="Normal 3 3 4 2 2" xfId="514" xr:uid="{00000000-0005-0000-0000-0000F7020000}"/>
    <cellStyle name="Normal 3 3 4 2 2 2" xfId="1001" xr:uid="{00000000-0005-0000-0000-0000F8020000}"/>
    <cellStyle name="Normal 3 3 4 2 2 2 2" xfId="1952" xr:uid="{00000000-0005-0000-0000-0000F9020000}"/>
    <cellStyle name="Normal 3 3 4 2 2 3" xfId="1476" xr:uid="{00000000-0005-0000-0000-0000FA020000}"/>
    <cellStyle name="Normal 3 3 4 2 3" xfId="398" xr:uid="{00000000-0005-0000-0000-0000FB020000}"/>
    <cellStyle name="Normal 3 3 4 2 3 2" xfId="885" xr:uid="{00000000-0005-0000-0000-0000FC020000}"/>
    <cellStyle name="Normal 3 3 4 2 3 2 2" xfId="1836" xr:uid="{00000000-0005-0000-0000-0000FD020000}"/>
    <cellStyle name="Normal 3 3 4 2 3 3" xfId="1360" xr:uid="{00000000-0005-0000-0000-0000FE020000}"/>
    <cellStyle name="Normal 3 3 4 2 4" xfId="656" xr:uid="{00000000-0005-0000-0000-0000FF020000}"/>
    <cellStyle name="Normal 3 3 4 2 4 2" xfId="1607" xr:uid="{00000000-0005-0000-0000-000000030000}"/>
    <cellStyle name="Normal 3 3 4 2 5" xfId="1119" xr:uid="{00000000-0005-0000-0000-000001030000}"/>
    <cellStyle name="Normal 3 3 4 3" xfId="339" xr:uid="{00000000-0005-0000-0000-000002030000}"/>
    <cellStyle name="Normal 3 3 4 3 2" xfId="827" xr:uid="{00000000-0005-0000-0000-000003030000}"/>
    <cellStyle name="Normal 3 3 4 3 2 2" xfId="1778" xr:uid="{00000000-0005-0000-0000-000004030000}"/>
    <cellStyle name="Normal 3 3 4 3 3" xfId="1302" xr:uid="{00000000-0005-0000-0000-000005030000}"/>
    <cellStyle name="Normal 3 3 4 4" xfId="456" xr:uid="{00000000-0005-0000-0000-000006030000}"/>
    <cellStyle name="Normal 3 3 4 4 2" xfId="943" xr:uid="{00000000-0005-0000-0000-000007030000}"/>
    <cellStyle name="Normal 3 3 4 4 2 2" xfId="1894" xr:uid="{00000000-0005-0000-0000-000008030000}"/>
    <cellStyle name="Normal 3 3 4 4 3" xfId="1418" xr:uid="{00000000-0005-0000-0000-000009030000}"/>
    <cellStyle name="Normal 3 3 4 5" xfId="282" xr:uid="{00000000-0005-0000-0000-00000A030000}"/>
    <cellStyle name="Normal 3 3 4 5 2" xfId="770" xr:uid="{00000000-0005-0000-0000-00000B030000}"/>
    <cellStyle name="Normal 3 3 4 5 2 2" xfId="1721" xr:uid="{00000000-0005-0000-0000-00000C030000}"/>
    <cellStyle name="Normal 3 3 4 5 3" xfId="1245" xr:uid="{00000000-0005-0000-0000-00000D030000}"/>
    <cellStyle name="Normal 3 3 4 6" xfId="225" xr:uid="{00000000-0005-0000-0000-00000E030000}"/>
    <cellStyle name="Normal 3 3 4 6 2" xfId="713" xr:uid="{00000000-0005-0000-0000-00000F030000}"/>
    <cellStyle name="Normal 3 3 4 6 2 2" xfId="1664" xr:uid="{00000000-0005-0000-0000-000010030000}"/>
    <cellStyle name="Normal 3 3 4 6 3" xfId="1188" xr:uid="{00000000-0005-0000-0000-000011030000}"/>
    <cellStyle name="Normal 3 3 4 7" xfId="599" xr:uid="{00000000-0005-0000-0000-000012030000}"/>
    <cellStyle name="Normal 3 3 4 7 2" xfId="1550" xr:uid="{00000000-0005-0000-0000-000013030000}"/>
    <cellStyle name="Normal 3 3 4 8" xfId="1062" xr:uid="{00000000-0005-0000-0000-000014030000}"/>
    <cellStyle name="Normal 3 3 5" xfId="98" xr:uid="{00000000-0005-0000-0000-000015030000}"/>
    <cellStyle name="Normal 3 3 5 2" xfId="476" xr:uid="{00000000-0005-0000-0000-000016030000}"/>
    <cellStyle name="Normal 3 3 5 2 2" xfId="963" xr:uid="{00000000-0005-0000-0000-000017030000}"/>
    <cellStyle name="Normal 3 3 5 2 2 2" xfId="1914" xr:uid="{00000000-0005-0000-0000-000018030000}"/>
    <cellStyle name="Normal 3 3 5 2 3" xfId="1438" xr:uid="{00000000-0005-0000-0000-000019030000}"/>
    <cellStyle name="Normal 3 3 5 3" xfId="360" xr:uid="{00000000-0005-0000-0000-00001A030000}"/>
    <cellStyle name="Normal 3 3 5 3 2" xfId="847" xr:uid="{00000000-0005-0000-0000-00001B030000}"/>
    <cellStyle name="Normal 3 3 5 3 2 2" xfId="1798" xr:uid="{00000000-0005-0000-0000-00001C030000}"/>
    <cellStyle name="Normal 3 3 5 3 3" xfId="1322" xr:uid="{00000000-0005-0000-0000-00001D030000}"/>
    <cellStyle name="Normal 3 3 5 4" xfId="618" xr:uid="{00000000-0005-0000-0000-00001E030000}"/>
    <cellStyle name="Normal 3 3 5 4 2" xfId="1569" xr:uid="{00000000-0005-0000-0000-00001F030000}"/>
    <cellStyle name="Normal 3 3 5 5" xfId="1081" xr:uid="{00000000-0005-0000-0000-000020030000}"/>
    <cellStyle name="Normal 3 3 6" xfId="301" xr:uid="{00000000-0005-0000-0000-000021030000}"/>
    <cellStyle name="Normal 3 3 6 2" xfId="789" xr:uid="{00000000-0005-0000-0000-000022030000}"/>
    <cellStyle name="Normal 3 3 6 2 2" xfId="1740" xr:uid="{00000000-0005-0000-0000-000023030000}"/>
    <cellStyle name="Normal 3 3 6 3" xfId="1264" xr:uid="{00000000-0005-0000-0000-000024030000}"/>
    <cellStyle name="Normal 3 3 7" xfId="418" xr:uid="{00000000-0005-0000-0000-000025030000}"/>
    <cellStyle name="Normal 3 3 7 2" xfId="905" xr:uid="{00000000-0005-0000-0000-000026030000}"/>
    <cellStyle name="Normal 3 3 7 2 2" xfId="1856" xr:uid="{00000000-0005-0000-0000-000027030000}"/>
    <cellStyle name="Normal 3 3 7 3" xfId="1380" xr:uid="{00000000-0005-0000-0000-000028030000}"/>
    <cellStyle name="Normal 3 3 8" xfId="244" xr:uid="{00000000-0005-0000-0000-000029030000}"/>
    <cellStyle name="Normal 3 3 8 2" xfId="732" xr:uid="{00000000-0005-0000-0000-00002A030000}"/>
    <cellStyle name="Normal 3 3 8 2 2" xfId="1683" xr:uid="{00000000-0005-0000-0000-00002B030000}"/>
    <cellStyle name="Normal 3 3 8 3" xfId="1207" xr:uid="{00000000-0005-0000-0000-00002C030000}"/>
    <cellStyle name="Normal 3 3 9" xfId="187" xr:uid="{00000000-0005-0000-0000-00002D030000}"/>
    <cellStyle name="Normal 3 3 9 2" xfId="675" xr:uid="{00000000-0005-0000-0000-00002E030000}"/>
    <cellStyle name="Normal 3 3 9 2 2" xfId="1626" xr:uid="{00000000-0005-0000-0000-00002F030000}"/>
    <cellStyle name="Normal 3 3 9 3" xfId="1150" xr:uid="{00000000-0005-0000-0000-000030030000}"/>
    <cellStyle name="Normal 3 4" xfId="16" xr:uid="{00000000-0005-0000-0000-000031030000}"/>
    <cellStyle name="Normal 3 4 3" xfId="17" xr:uid="{00000000-0005-0000-0000-000032030000}"/>
    <cellStyle name="Normal 3 6" xfId="18" xr:uid="{00000000-0005-0000-0000-000033030000}"/>
    <cellStyle name="Normal 3_Sheet1" xfId="19" xr:uid="{00000000-0005-0000-0000-000034030000}"/>
    <cellStyle name="Normal 4" xfId="3" xr:uid="{00000000-0005-0000-0000-000035030000}"/>
    <cellStyle name="Normal 4 2" xfId="20" xr:uid="{00000000-0005-0000-0000-000036030000}"/>
    <cellStyle name="Normal 4 2 10" xfId="188" xr:uid="{00000000-0005-0000-0000-000037030000}"/>
    <cellStyle name="Normal 4 2 10 2" xfId="676" xr:uid="{00000000-0005-0000-0000-000038030000}"/>
    <cellStyle name="Normal 4 2 10 2 2" xfId="1627" xr:uid="{00000000-0005-0000-0000-000039030000}"/>
    <cellStyle name="Normal 4 2 10 3" xfId="1151" xr:uid="{00000000-0005-0000-0000-00003A030000}"/>
    <cellStyle name="Normal 4 2 11" xfId="550" xr:uid="{00000000-0005-0000-0000-00003B030000}"/>
    <cellStyle name="Normal 4 2 11 2" xfId="1501" xr:uid="{00000000-0005-0000-0000-00003C030000}"/>
    <cellStyle name="Normal 4 2 12" xfId="1025" xr:uid="{00000000-0005-0000-0000-00003D030000}"/>
    <cellStyle name="Normal 4 2 2" xfId="21" xr:uid="{00000000-0005-0000-0000-00003E030000}"/>
    <cellStyle name="Normal 4 2 2 10" xfId="551" xr:uid="{00000000-0005-0000-0000-00003F030000}"/>
    <cellStyle name="Normal 4 2 2 10 2" xfId="1502" xr:uid="{00000000-0005-0000-0000-000040030000}"/>
    <cellStyle name="Normal 4 2 2 11" xfId="1026" xr:uid="{00000000-0005-0000-0000-000041030000}"/>
    <cellStyle name="Normal 4 2 2 2" xfId="46" xr:uid="{00000000-0005-0000-0000-000042030000}"/>
    <cellStyle name="Normal 4 2 2 2 10" xfId="1035" xr:uid="{00000000-0005-0000-0000-000043030000}"/>
    <cellStyle name="Normal 4 2 2 2 2" xfId="69" xr:uid="{00000000-0005-0000-0000-000044030000}"/>
    <cellStyle name="Normal 4 2 2 2 2 2" xfId="127" xr:uid="{00000000-0005-0000-0000-000045030000}"/>
    <cellStyle name="Normal 4 2 2 2 2 2 2" xfId="505" xr:uid="{00000000-0005-0000-0000-000046030000}"/>
    <cellStyle name="Normal 4 2 2 2 2 2 2 2" xfId="992" xr:uid="{00000000-0005-0000-0000-000047030000}"/>
    <cellStyle name="Normal 4 2 2 2 2 2 2 2 2" xfId="1943" xr:uid="{00000000-0005-0000-0000-000048030000}"/>
    <cellStyle name="Normal 4 2 2 2 2 2 2 3" xfId="1467" xr:uid="{00000000-0005-0000-0000-000049030000}"/>
    <cellStyle name="Normal 4 2 2 2 2 2 3" xfId="389" xr:uid="{00000000-0005-0000-0000-00004A030000}"/>
    <cellStyle name="Normal 4 2 2 2 2 2 3 2" xfId="876" xr:uid="{00000000-0005-0000-0000-00004B030000}"/>
    <cellStyle name="Normal 4 2 2 2 2 2 3 2 2" xfId="1827" xr:uid="{00000000-0005-0000-0000-00004C030000}"/>
    <cellStyle name="Normal 4 2 2 2 2 2 3 3" xfId="1351" xr:uid="{00000000-0005-0000-0000-00004D030000}"/>
    <cellStyle name="Normal 4 2 2 2 2 2 4" xfId="647" xr:uid="{00000000-0005-0000-0000-00004E030000}"/>
    <cellStyle name="Normal 4 2 2 2 2 2 4 2" xfId="1598" xr:uid="{00000000-0005-0000-0000-00004F030000}"/>
    <cellStyle name="Normal 4 2 2 2 2 2 5" xfId="1110" xr:uid="{00000000-0005-0000-0000-000050030000}"/>
    <cellStyle name="Normal 4 2 2 2 2 3" xfId="330" xr:uid="{00000000-0005-0000-0000-000051030000}"/>
    <cellStyle name="Normal 4 2 2 2 2 3 2" xfId="818" xr:uid="{00000000-0005-0000-0000-000052030000}"/>
    <cellStyle name="Normal 4 2 2 2 2 3 2 2" xfId="1769" xr:uid="{00000000-0005-0000-0000-000053030000}"/>
    <cellStyle name="Normal 4 2 2 2 2 3 3" xfId="1293" xr:uid="{00000000-0005-0000-0000-000054030000}"/>
    <cellStyle name="Normal 4 2 2 2 2 4" xfId="447" xr:uid="{00000000-0005-0000-0000-000055030000}"/>
    <cellStyle name="Normal 4 2 2 2 2 4 2" xfId="934" xr:uid="{00000000-0005-0000-0000-000056030000}"/>
    <cellStyle name="Normal 4 2 2 2 2 4 2 2" xfId="1885" xr:uid="{00000000-0005-0000-0000-000057030000}"/>
    <cellStyle name="Normal 4 2 2 2 2 4 3" xfId="1409" xr:uid="{00000000-0005-0000-0000-000058030000}"/>
    <cellStyle name="Normal 4 2 2 2 2 5" xfId="273" xr:uid="{00000000-0005-0000-0000-000059030000}"/>
    <cellStyle name="Normal 4 2 2 2 2 5 2" xfId="761" xr:uid="{00000000-0005-0000-0000-00005A030000}"/>
    <cellStyle name="Normal 4 2 2 2 2 5 2 2" xfId="1712" xr:uid="{00000000-0005-0000-0000-00005B030000}"/>
    <cellStyle name="Normal 4 2 2 2 2 5 3" xfId="1236" xr:uid="{00000000-0005-0000-0000-00005C030000}"/>
    <cellStyle name="Normal 4 2 2 2 2 6" xfId="216" xr:uid="{00000000-0005-0000-0000-00005D030000}"/>
    <cellStyle name="Normal 4 2 2 2 2 6 2" xfId="704" xr:uid="{00000000-0005-0000-0000-00005E030000}"/>
    <cellStyle name="Normal 4 2 2 2 2 6 2 2" xfId="1655" xr:uid="{00000000-0005-0000-0000-00005F030000}"/>
    <cellStyle name="Normal 4 2 2 2 2 6 3" xfId="1179" xr:uid="{00000000-0005-0000-0000-000060030000}"/>
    <cellStyle name="Normal 4 2 2 2 2 7" xfId="590" xr:uid="{00000000-0005-0000-0000-000061030000}"/>
    <cellStyle name="Normal 4 2 2 2 2 7 2" xfId="1541" xr:uid="{00000000-0005-0000-0000-000062030000}"/>
    <cellStyle name="Normal 4 2 2 2 2 8" xfId="1053" xr:uid="{00000000-0005-0000-0000-000063030000}"/>
    <cellStyle name="Normal 4 2 2 2 3" xfId="89" xr:uid="{00000000-0005-0000-0000-000064030000}"/>
    <cellStyle name="Normal 4 2 2 2 3 2" xfId="147" xr:uid="{00000000-0005-0000-0000-000065030000}"/>
    <cellStyle name="Normal 4 2 2 2 3 2 2" xfId="525" xr:uid="{00000000-0005-0000-0000-000066030000}"/>
    <cellStyle name="Normal 4 2 2 2 3 2 2 2" xfId="1012" xr:uid="{00000000-0005-0000-0000-000067030000}"/>
    <cellStyle name="Normal 4 2 2 2 3 2 2 2 2" xfId="1963" xr:uid="{00000000-0005-0000-0000-000068030000}"/>
    <cellStyle name="Normal 4 2 2 2 3 2 2 3" xfId="1487" xr:uid="{00000000-0005-0000-0000-000069030000}"/>
    <cellStyle name="Normal 4 2 2 2 3 2 3" xfId="409" xr:uid="{00000000-0005-0000-0000-00006A030000}"/>
    <cellStyle name="Normal 4 2 2 2 3 2 3 2" xfId="896" xr:uid="{00000000-0005-0000-0000-00006B030000}"/>
    <cellStyle name="Normal 4 2 2 2 3 2 3 2 2" xfId="1847" xr:uid="{00000000-0005-0000-0000-00006C030000}"/>
    <cellStyle name="Normal 4 2 2 2 3 2 3 3" xfId="1371" xr:uid="{00000000-0005-0000-0000-00006D030000}"/>
    <cellStyle name="Normal 4 2 2 2 3 2 4" xfId="667" xr:uid="{00000000-0005-0000-0000-00006E030000}"/>
    <cellStyle name="Normal 4 2 2 2 3 2 4 2" xfId="1618" xr:uid="{00000000-0005-0000-0000-00006F030000}"/>
    <cellStyle name="Normal 4 2 2 2 3 2 5" xfId="1130" xr:uid="{00000000-0005-0000-0000-000070030000}"/>
    <cellStyle name="Normal 4 2 2 2 3 3" xfId="350" xr:uid="{00000000-0005-0000-0000-000071030000}"/>
    <cellStyle name="Normal 4 2 2 2 3 3 2" xfId="838" xr:uid="{00000000-0005-0000-0000-000072030000}"/>
    <cellStyle name="Normal 4 2 2 2 3 3 2 2" xfId="1789" xr:uid="{00000000-0005-0000-0000-000073030000}"/>
    <cellStyle name="Normal 4 2 2 2 3 3 3" xfId="1313" xr:uid="{00000000-0005-0000-0000-000074030000}"/>
    <cellStyle name="Normal 4 2 2 2 3 4" xfId="467" xr:uid="{00000000-0005-0000-0000-000075030000}"/>
    <cellStyle name="Normal 4 2 2 2 3 4 2" xfId="954" xr:uid="{00000000-0005-0000-0000-000076030000}"/>
    <cellStyle name="Normal 4 2 2 2 3 4 2 2" xfId="1905" xr:uid="{00000000-0005-0000-0000-000077030000}"/>
    <cellStyle name="Normal 4 2 2 2 3 4 3" xfId="1429" xr:uid="{00000000-0005-0000-0000-000078030000}"/>
    <cellStyle name="Normal 4 2 2 2 3 5" xfId="293" xr:uid="{00000000-0005-0000-0000-000079030000}"/>
    <cellStyle name="Normal 4 2 2 2 3 5 2" xfId="781" xr:uid="{00000000-0005-0000-0000-00007A030000}"/>
    <cellStyle name="Normal 4 2 2 2 3 5 2 2" xfId="1732" xr:uid="{00000000-0005-0000-0000-00007B030000}"/>
    <cellStyle name="Normal 4 2 2 2 3 5 3" xfId="1256" xr:uid="{00000000-0005-0000-0000-00007C030000}"/>
    <cellStyle name="Normal 4 2 2 2 3 6" xfId="236" xr:uid="{00000000-0005-0000-0000-00007D030000}"/>
    <cellStyle name="Normal 4 2 2 2 3 6 2" xfId="724" xr:uid="{00000000-0005-0000-0000-00007E030000}"/>
    <cellStyle name="Normal 4 2 2 2 3 6 2 2" xfId="1675" xr:uid="{00000000-0005-0000-0000-00007F030000}"/>
    <cellStyle name="Normal 4 2 2 2 3 6 3" xfId="1199" xr:uid="{00000000-0005-0000-0000-000080030000}"/>
    <cellStyle name="Normal 4 2 2 2 3 7" xfId="610" xr:uid="{00000000-0005-0000-0000-000081030000}"/>
    <cellStyle name="Normal 4 2 2 2 3 7 2" xfId="1561" xr:uid="{00000000-0005-0000-0000-000082030000}"/>
    <cellStyle name="Normal 4 2 2 2 3 8" xfId="1073" xr:uid="{00000000-0005-0000-0000-000083030000}"/>
    <cellStyle name="Normal 4 2 2 2 4" xfId="109" xr:uid="{00000000-0005-0000-0000-000084030000}"/>
    <cellStyle name="Normal 4 2 2 2 4 2" xfId="487" xr:uid="{00000000-0005-0000-0000-000085030000}"/>
    <cellStyle name="Normal 4 2 2 2 4 2 2" xfId="974" xr:uid="{00000000-0005-0000-0000-000086030000}"/>
    <cellStyle name="Normal 4 2 2 2 4 2 2 2" xfId="1925" xr:uid="{00000000-0005-0000-0000-000087030000}"/>
    <cellStyle name="Normal 4 2 2 2 4 2 3" xfId="1449" xr:uid="{00000000-0005-0000-0000-000088030000}"/>
    <cellStyle name="Normal 4 2 2 2 4 3" xfId="371" xr:uid="{00000000-0005-0000-0000-000089030000}"/>
    <cellStyle name="Normal 4 2 2 2 4 3 2" xfId="858" xr:uid="{00000000-0005-0000-0000-00008A030000}"/>
    <cellStyle name="Normal 4 2 2 2 4 3 2 2" xfId="1809" xr:uid="{00000000-0005-0000-0000-00008B030000}"/>
    <cellStyle name="Normal 4 2 2 2 4 3 3" xfId="1333" xr:uid="{00000000-0005-0000-0000-00008C030000}"/>
    <cellStyle name="Normal 4 2 2 2 4 4" xfId="629" xr:uid="{00000000-0005-0000-0000-00008D030000}"/>
    <cellStyle name="Normal 4 2 2 2 4 4 2" xfId="1580" xr:uid="{00000000-0005-0000-0000-00008E030000}"/>
    <cellStyle name="Normal 4 2 2 2 4 5" xfId="1092" xr:uid="{00000000-0005-0000-0000-00008F030000}"/>
    <cellStyle name="Normal 4 2 2 2 5" xfId="312" xr:uid="{00000000-0005-0000-0000-000090030000}"/>
    <cellStyle name="Normal 4 2 2 2 5 2" xfId="800" xr:uid="{00000000-0005-0000-0000-000091030000}"/>
    <cellStyle name="Normal 4 2 2 2 5 2 2" xfId="1751" xr:uid="{00000000-0005-0000-0000-000092030000}"/>
    <cellStyle name="Normal 4 2 2 2 5 3" xfId="1275" xr:uid="{00000000-0005-0000-0000-000093030000}"/>
    <cellStyle name="Normal 4 2 2 2 6" xfId="429" xr:uid="{00000000-0005-0000-0000-000094030000}"/>
    <cellStyle name="Normal 4 2 2 2 6 2" xfId="916" xr:uid="{00000000-0005-0000-0000-000095030000}"/>
    <cellStyle name="Normal 4 2 2 2 6 2 2" xfId="1867" xr:uid="{00000000-0005-0000-0000-000096030000}"/>
    <cellStyle name="Normal 4 2 2 2 6 3" xfId="1391" xr:uid="{00000000-0005-0000-0000-000097030000}"/>
    <cellStyle name="Normal 4 2 2 2 7" xfId="255" xr:uid="{00000000-0005-0000-0000-000098030000}"/>
    <cellStyle name="Normal 4 2 2 2 7 2" xfId="743" xr:uid="{00000000-0005-0000-0000-000099030000}"/>
    <cellStyle name="Normal 4 2 2 2 7 2 2" xfId="1694" xr:uid="{00000000-0005-0000-0000-00009A030000}"/>
    <cellStyle name="Normal 4 2 2 2 7 3" xfId="1218" xr:uid="{00000000-0005-0000-0000-00009B030000}"/>
    <cellStyle name="Normal 4 2 2 2 8" xfId="198" xr:uid="{00000000-0005-0000-0000-00009C030000}"/>
    <cellStyle name="Normal 4 2 2 2 8 2" xfId="686" xr:uid="{00000000-0005-0000-0000-00009D030000}"/>
    <cellStyle name="Normal 4 2 2 2 8 2 2" xfId="1637" xr:uid="{00000000-0005-0000-0000-00009E030000}"/>
    <cellStyle name="Normal 4 2 2 2 8 3" xfId="1161" xr:uid="{00000000-0005-0000-0000-00009F030000}"/>
    <cellStyle name="Normal 4 2 2 2 9" xfId="560" xr:uid="{00000000-0005-0000-0000-0000A0030000}"/>
    <cellStyle name="Normal 4 2 2 2 9 2" xfId="1511" xr:uid="{00000000-0005-0000-0000-0000A1030000}"/>
    <cellStyle name="Normal 4 2 2 3" xfId="60" xr:uid="{00000000-0005-0000-0000-0000A2030000}"/>
    <cellStyle name="Normal 4 2 2 3 2" xfId="118" xr:uid="{00000000-0005-0000-0000-0000A3030000}"/>
    <cellStyle name="Normal 4 2 2 3 2 2" xfId="496" xr:uid="{00000000-0005-0000-0000-0000A4030000}"/>
    <cellStyle name="Normal 4 2 2 3 2 2 2" xfId="983" xr:uid="{00000000-0005-0000-0000-0000A5030000}"/>
    <cellStyle name="Normal 4 2 2 3 2 2 2 2" xfId="1934" xr:uid="{00000000-0005-0000-0000-0000A6030000}"/>
    <cellStyle name="Normal 4 2 2 3 2 2 3" xfId="1458" xr:uid="{00000000-0005-0000-0000-0000A7030000}"/>
    <cellStyle name="Normal 4 2 2 3 2 3" xfId="380" xr:uid="{00000000-0005-0000-0000-0000A8030000}"/>
    <cellStyle name="Normal 4 2 2 3 2 3 2" xfId="867" xr:uid="{00000000-0005-0000-0000-0000A9030000}"/>
    <cellStyle name="Normal 4 2 2 3 2 3 2 2" xfId="1818" xr:uid="{00000000-0005-0000-0000-0000AA030000}"/>
    <cellStyle name="Normal 4 2 2 3 2 3 3" xfId="1342" xr:uid="{00000000-0005-0000-0000-0000AB030000}"/>
    <cellStyle name="Normal 4 2 2 3 2 4" xfId="638" xr:uid="{00000000-0005-0000-0000-0000AC030000}"/>
    <cellStyle name="Normal 4 2 2 3 2 4 2" xfId="1589" xr:uid="{00000000-0005-0000-0000-0000AD030000}"/>
    <cellStyle name="Normal 4 2 2 3 2 5" xfId="1101" xr:uid="{00000000-0005-0000-0000-0000AE030000}"/>
    <cellStyle name="Normal 4 2 2 3 3" xfId="321" xr:uid="{00000000-0005-0000-0000-0000AF030000}"/>
    <cellStyle name="Normal 4 2 2 3 3 2" xfId="809" xr:uid="{00000000-0005-0000-0000-0000B0030000}"/>
    <cellStyle name="Normal 4 2 2 3 3 2 2" xfId="1760" xr:uid="{00000000-0005-0000-0000-0000B1030000}"/>
    <cellStyle name="Normal 4 2 2 3 3 3" xfId="1284" xr:uid="{00000000-0005-0000-0000-0000B2030000}"/>
    <cellStyle name="Normal 4 2 2 3 4" xfId="438" xr:uid="{00000000-0005-0000-0000-0000B3030000}"/>
    <cellStyle name="Normal 4 2 2 3 4 2" xfId="925" xr:uid="{00000000-0005-0000-0000-0000B4030000}"/>
    <cellStyle name="Normal 4 2 2 3 4 2 2" xfId="1876" xr:uid="{00000000-0005-0000-0000-0000B5030000}"/>
    <cellStyle name="Normal 4 2 2 3 4 3" xfId="1400" xr:uid="{00000000-0005-0000-0000-0000B6030000}"/>
    <cellStyle name="Normal 4 2 2 3 5" xfId="264" xr:uid="{00000000-0005-0000-0000-0000B7030000}"/>
    <cellStyle name="Normal 4 2 2 3 5 2" xfId="752" xr:uid="{00000000-0005-0000-0000-0000B8030000}"/>
    <cellStyle name="Normal 4 2 2 3 5 2 2" xfId="1703" xr:uid="{00000000-0005-0000-0000-0000B9030000}"/>
    <cellStyle name="Normal 4 2 2 3 5 3" xfId="1227" xr:uid="{00000000-0005-0000-0000-0000BA030000}"/>
    <cellStyle name="Normal 4 2 2 3 6" xfId="207" xr:uid="{00000000-0005-0000-0000-0000BB030000}"/>
    <cellStyle name="Normal 4 2 2 3 6 2" xfId="695" xr:uid="{00000000-0005-0000-0000-0000BC030000}"/>
    <cellStyle name="Normal 4 2 2 3 6 2 2" xfId="1646" xr:uid="{00000000-0005-0000-0000-0000BD030000}"/>
    <cellStyle name="Normal 4 2 2 3 6 3" xfId="1170" xr:uid="{00000000-0005-0000-0000-0000BE030000}"/>
    <cellStyle name="Normal 4 2 2 3 7" xfId="581" xr:uid="{00000000-0005-0000-0000-0000BF030000}"/>
    <cellStyle name="Normal 4 2 2 3 7 2" xfId="1532" xr:uid="{00000000-0005-0000-0000-0000C0030000}"/>
    <cellStyle name="Normal 4 2 2 3 8" xfId="1044" xr:uid="{00000000-0005-0000-0000-0000C1030000}"/>
    <cellStyle name="Normal 4 2 2 4" xfId="80" xr:uid="{00000000-0005-0000-0000-0000C2030000}"/>
    <cellStyle name="Normal 4 2 2 4 2" xfId="138" xr:uid="{00000000-0005-0000-0000-0000C3030000}"/>
    <cellStyle name="Normal 4 2 2 4 2 2" xfId="516" xr:uid="{00000000-0005-0000-0000-0000C4030000}"/>
    <cellStyle name="Normal 4 2 2 4 2 2 2" xfId="1003" xr:uid="{00000000-0005-0000-0000-0000C5030000}"/>
    <cellStyle name="Normal 4 2 2 4 2 2 2 2" xfId="1954" xr:uid="{00000000-0005-0000-0000-0000C6030000}"/>
    <cellStyle name="Normal 4 2 2 4 2 2 3" xfId="1478" xr:uid="{00000000-0005-0000-0000-0000C7030000}"/>
    <cellStyle name="Normal 4 2 2 4 2 3" xfId="400" xr:uid="{00000000-0005-0000-0000-0000C8030000}"/>
    <cellStyle name="Normal 4 2 2 4 2 3 2" xfId="887" xr:uid="{00000000-0005-0000-0000-0000C9030000}"/>
    <cellStyle name="Normal 4 2 2 4 2 3 2 2" xfId="1838" xr:uid="{00000000-0005-0000-0000-0000CA030000}"/>
    <cellStyle name="Normal 4 2 2 4 2 3 3" xfId="1362" xr:uid="{00000000-0005-0000-0000-0000CB030000}"/>
    <cellStyle name="Normal 4 2 2 4 2 4" xfId="658" xr:uid="{00000000-0005-0000-0000-0000CC030000}"/>
    <cellStyle name="Normal 4 2 2 4 2 4 2" xfId="1609" xr:uid="{00000000-0005-0000-0000-0000CD030000}"/>
    <cellStyle name="Normal 4 2 2 4 2 5" xfId="1121" xr:uid="{00000000-0005-0000-0000-0000CE030000}"/>
    <cellStyle name="Normal 4 2 2 4 3" xfId="341" xr:uid="{00000000-0005-0000-0000-0000CF030000}"/>
    <cellStyle name="Normal 4 2 2 4 3 2" xfId="829" xr:uid="{00000000-0005-0000-0000-0000D0030000}"/>
    <cellStyle name="Normal 4 2 2 4 3 2 2" xfId="1780" xr:uid="{00000000-0005-0000-0000-0000D1030000}"/>
    <cellStyle name="Normal 4 2 2 4 3 3" xfId="1304" xr:uid="{00000000-0005-0000-0000-0000D2030000}"/>
    <cellStyle name="Normal 4 2 2 4 4" xfId="458" xr:uid="{00000000-0005-0000-0000-0000D3030000}"/>
    <cellStyle name="Normal 4 2 2 4 4 2" xfId="945" xr:uid="{00000000-0005-0000-0000-0000D4030000}"/>
    <cellStyle name="Normal 4 2 2 4 4 2 2" xfId="1896" xr:uid="{00000000-0005-0000-0000-0000D5030000}"/>
    <cellStyle name="Normal 4 2 2 4 4 3" xfId="1420" xr:uid="{00000000-0005-0000-0000-0000D6030000}"/>
    <cellStyle name="Normal 4 2 2 4 5" xfId="284" xr:uid="{00000000-0005-0000-0000-0000D7030000}"/>
    <cellStyle name="Normal 4 2 2 4 5 2" xfId="772" xr:uid="{00000000-0005-0000-0000-0000D8030000}"/>
    <cellStyle name="Normal 4 2 2 4 5 2 2" xfId="1723" xr:uid="{00000000-0005-0000-0000-0000D9030000}"/>
    <cellStyle name="Normal 4 2 2 4 5 3" xfId="1247" xr:uid="{00000000-0005-0000-0000-0000DA030000}"/>
    <cellStyle name="Normal 4 2 2 4 6" xfId="227" xr:uid="{00000000-0005-0000-0000-0000DB030000}"/>
    <cellStyle name="Normal 4 2 2 4 6 2" xfId="715" xr:uid="{00000000-0005-0000-0000-0000DC030000}"/>
    <cellStyle name="Normal 4 2 2 4 6 2 2" xfId="1666" xr:uid="{00000000-0005-0000-0000-0000DD030000}"/>
    <cellStyle name="Normal 4 2 2 4 6 3" xfId="1190" xr:uid="{00000000-0005-0000-0000-0000DE030000}"/>
    <cellStyle name="Normal 4 2 2 4 7" xfId="601" xr:uid="{00000000-0005-0000-0000-0000DF030000}"/>
    <cellStyle name="Normal 4 2 2 4 7 2" xfId="1552" xr:uid="{00000000-0005-0000-0000-0000E0030000}"/>
    <cellStyle name="Normal 4 2 2 4 8" xfId="1064" xr:uid="{00000000-0005-0000-0000-0000E1030000}"/>
    <cellStyle name="Normal 4 2 2 5" xfId="100" xr:uid="{00000000-0005-0000-0000-0000E2030000}"/>
    <cellStyle name="Normal 4 2 2 5 2" xfId="478" xr:uid="{00000000-0005-0000-0000-0000E3030000}"/>
    <cellStyle name="Normal 4 2 2 5 2 2" xfId="965" xr:uid="{00000000-0005-0000-0000-0000E4030000}"/>
    <cellStyle name="Normal 4 2 2 5 2 2 2" xfId="1916" xr:uid="{00000000-0005-0000-0000-0000E5030000}"/>
    <cellStyle name="Normal 4 2 2 5 2 3" xfId="1440" xr:uid="{00000000-0005-0000-0000-0000E6030000}"/>
    <cellStyle name="Normal 4 2 2 5 3" xfId="362" xr:uid="{00000000-0005-0000-0000-0000E7030000}"/>
    <cellStyle name="Normal 4 2 2 5 3 2" xfId="849" xr:uid="{00000000-0005-0000-0000-0000E8030000}"/>
    <cellStyle name="Normal 4 2 2 5 3 2 2" xfId="1800" xr:uid="{00000000-0005-0000-0000-0000E9030000}"/>
    <cellStyle name="Normal 4 2 2 5 3 3" xfId="1324" xr:uid="{00000000-0005-0000-0000-0000EA030000}"/>
    <cellStyle name="Normal 4 2 2 5 4" xfId="620" xr:uid="{00000000-0005-0000-0000-0000EB030000}"/>
    <cellStyle name="Normal 4 2 2 5 4 2" xfId="1571" xr:uid="{00000000-0005-0000-0000-0000EC030000}"/>
    <cellStyle name="Normal 4 2 2 5 5" xfId="1083" xr:uid="{00000000-0005-0000-0000-0000ED030000}"/>
    <cellStyle name="Normal 4 2 2 6" xfId="303" xr:uid="{00000000-0005-0000-0000-0000EE030000}"/>
    <cellStyle name="Normal 4 2 2 6 2" xfId="791" xr:uid="{00000000-0005-0000-0000-0000EF030000}"/>
    <cellStyle name="Normal 4 2 2 6 2 2" xfId="1742" xr:uid="{00000000-0005-0000-0000-0000F0030000}"/>
    <cellStyle name="Normal 4 2 2 6 3" xfId="1266" xr:uid="{00000000-0005-0000-0000-0000F1030000}"/>
    <cellStyle name="Normal 4 2 2 7" xfId="420" xr:uid="{00000000-0005-0000-0000-0000F2030000}"/>
    <cellStyle name="Normal 4 2 2 7 2" xfId="907" xr:uid="{00000000-0005-0000-0000-0000F3030000}"/>
    <cellStyle name="Normal 4 2 2 7 2 2" xfId="1858" xr:uid="{00000000-0005-0000-0000-0000F4030000}"/>
    <cellStyle name="Normal 4 2 2 7 3" xfId="1382" xr:uid="{00000000-0005-0000-0000-0000F5030000}"/>
    <cellStyle name="Normal 4 2 2 8" xfId="246" xr:uid="{00000000-0005-0000-0000-0000F6030000}"/>
    <cellStyle name="Normal 4 2 2 8 2" xfId="734" xr:uid="{00000000-0005-0000-0000-0000F7030000}"/>
    <cellStyle name="Normal 4 2 2 8 2 2" xfId="1685" xr:uid="{00000000-0005-0000-0000-0000F8030000}"/>
    <cellStyle name="Normal 4 2 2 8 3" xfId="1209" xr:uid="{00000000-0005-0000-0000-0000F9030000}"/>
    <cellStyle name="Normal 4 2 2 9" xfId="189" xr:uid="{00000000-0005-0000-0000-0000FA030000}"/>
    <cellStyle name="Normal 4 2 2 9 2" xfId="677" xr:uid="{00000000-0005-0000-0000-0000FB030000}"/>
    <cellStyle name="Normal 4 2 2 9 2 2" xfId="1628" xr:uid="{00000000-0005-0000-0000-0000FC030000}"/>
    <cellStyle name="Normal 4 2 2 9 3" xfId="1152" xr:uid="{00000000-0005-0000-0000-0000FD030000}"/>
    <cellStyle name="Normal 4 2 3" xfId="45" xr:uid="{00000000-0005-0000-0000-0000FE030000}"/>
    <cellStyle name="Normal 4 2 3 10" xfId="1034" xr:uid="{00000000-0005-0000-0000-0000FF030000}"/>
    <cellStyle name="Normal 4 2 3 2" xfId="68" xr:uid="{00000000-0005-0000-0000-000000040000}"/>
    <cellStyle name="Normal 4 2 3 2 2" xfId="126" xr:uid="{00000000-0005-0000-0000-000001040000}"/>
    <cellStyle name="Normal 4 2 3 2 2 2" xfId="504" xr:uid="{00000000-0005-0000-0000-000002040000}"/>
    <cellStyle name="Normal 4 2 3 2 2 2 2" xfId="991" xr:uid="{00000000-0005-0000-0000-000003040000}"/>
    <cellStyle name="Normal 4 2 3 2 2 2 2 2" xfId="1942" xr:uid="{00000000-0005-0000-0000-000004040000}"/>
    <cellStyle name="Normal 4 2 3 2 2 2 3" xfId="1466" xr:uid="{00000000-0005-0000-0000-000005040000}"/>
    <cellStyle name="Normal 4 2 3 2 2 3" xfId="388" xr:uid="{00000000-0005-0000-0000-000006040000}"/>
    <cellStyle name="Normal 4 2 3 2 2 3 2" xfId="875" xr:uid="{00000000-0005-0000-0000-000007040000}"/>
    <cellStyle name="Normal 4 2 3 2 2 3 2 2" xfId="1826" xr:uid="{00000000-0005-0000-0000-000008040000}"/>
    <cellStyle name="Normal 4 2 3 2 2 3 3" xfId="1350" xr:uid="{00000000-0005-0000-0000-000009040000}"/>
    <cellStyle name="Normal 4 2 3 2 2 4" xfId="646" xr:uid="{00000000-0005-0000-0000-00000A040000}"/>
    <cellStyle name="Normal 4 2 3 2 2 4 2" xfId="1597" xr:uid="{00000000-0005-0000-0000-00000B040000}"/>
    <cellStyle name="Normal 4 2 3 2 2 5" xfId="1109" xr:uid="{00000000-0005-0000-0000-00000C040000}"/>
    <cellStyle name="Normal 4 2 3 2 3" xfId="329" xr:uid="{00000000-0005-0000-0000-00000D040000}"/>
    <cellStyle name="Normal 4 2 3 2 3 2" xfId="817" xr:uid="{00000000-0005-0000-0000-00000E040000}"/>
    <cellStyle name="Normal 4 2 3 2 3 2 2" xfId="1768" xr:uid="{00000000-0005-0000-0000-00000F040000}"/>
    <cellStyle name="Normal 4 2 3 2 3 3" xfId="1292" xr:uid="{00000000-0005-0000-0000-000010040000}"/>
    <cellStyle name="Normal 4 2 3 2 4" xfId="446" xr:uid="{00000000-0005-0000-0000-000011040000}"/>
    <cellStyle name="Normal 4 2 3 2 4 2" xfId="933" xr:uid="{00000000-0005-0000-0000-000012040000}"/>
    <cellStyle name="Normal 4 2 3 2 4 2 2" xfId="1884" xr:uid="{00000000-0005-0000-0000-000013040000}"/>
    <cellStyle name="Normal 4 2 3 2 4 3" xfId="1408" xr:uid="{00000000-0005-0000-0000-000014040000}"/>
    <cellStyle name="Normal 4 2 3 2 5" xfId="272" xr:uid="{00000000-0005-0000-0000-000015040000}"/>
    <cellStyle name="Normal 4 2 3 2 5 2" xfId="760" xr:uid="{00000000-0005-0000-0000-000016040000}"/>
    <cellStyle name="Normal 4 2 3 2 5 2 2" xfId="1711" xr:uid="{00000000-0005-0000-0000-000017040000}"/>
    <cellStyle name="Normal 4 2 3 2 5 3" xfId="1235" xr:uid="{00000000-0005-0000-0000-000018040000}"/>
    <cellStyle name="Normal 4 2 3 2 6" xfId="215" xr:uid="{00000000-0005-0000-0000-000019040000}"/>
    <cellStyle name="Normal 4 2 3 2 6 2" xfId="703" xr:uid="{00000000-0005-0000-0000-00001A040000}"/>
    <cellStyle name="Normal 4 2 3 2 6 2 2" xfId="1654" xr:uid="{00000000-0005-0000-0000-00001B040000}"/>
    <cellStyle name="Normal 4 2 3 2 6 3" xfId="1178" xr:uid="{00000000-0005-0000-0000-00001C040000}"/>
    <cellStyle name="Normal 4 2 3 2 7" xfId="589" xr:uid="{00000000-0005-0000-0000-00001D040000}"/>
    <cellStyle name="Normal 4 2 3 2 7 2" xfId="1540" xr:uid="{00000000-0005-0000-0000-00001E040000}"/>
    <cellStyle name="Normal 4 2 3 2 8" xfId="1052" xr:uid="{00000000-0005-0000-0000-00001F040000}"/>
    <cellStyle name="Normal 4 2 3 3" xfId="88" xr:uid="{00000000-0005-0000-0000-000020040000}"/>
    <cellStyle name="Normal 4 2 3 3 2" xfId="146" xr:uid="{00000000-0005-0000-0000-000021040000}"/>
    <cellStyle name="Normal 4 2 3 3 2 2" xfId="524" xr:uid="{00000000-0005-0000-0000-000022040000}"/>
    <cellStyle name="Normal 4 2 3 3 2 2 2" xfId="1011" xr:uid="{00000000-0005-0000-0000-000023040000}"/>
    <cellStyle name="Normal 4 2 3 3 2 2 2 2" xfId="1962" xr:uid="{00000000-0005-0000-0000-000024040000}"/>
    <cellStyle name="Normal 4 2 3 3 2 2 3" xfId="1486" xr:uid="{00000000-0005-0000-0000-000025040000}"/>
    <cellStyle name="Normal 4 2 3 3 2 3" xfId="408" xr:uid="{00000000-0005-0000-0000-000026040000}"/>
    <cellStyle name="Normal 4 2 3 3 2 3 2" xfId="895" xr:uid="{00000000-0005-0000-0000-000027040000}"/>
    <cellStyle name="Normal 4 2 3 3 2 3 2 2" xfId="1846" xr:uid="{00000000-0005-0000-0000-000028040000}"/>
    <cellStyle name="Normal 4 2 3 3 2 3 3" xfId="1370" xr:uid="{00000000-0005-0000-0000-000029040000}"/>
    <cellStyle name="Normal 4 2 3 3 2 4" xfId="666" xr:uid="{00000000-0005-0000-0000-00002A040000}"/>
    <cellStyle name="Normal 4 2 3 3 2 4 2" xfId="1617" xr:uid="{00000000-0005-0000-0000-00002B040000}"/>
    <cellStyle name="Normal 4 2 3 3 2 5" xfId="1129" xr:uid="{00000000-0005-0000-0000-00002C040000}"/>
    <cellStyle name="Normal 4 2 3 3 3" xfId="349" xr:uid="{00000000-0005-0000-0000-00002D040000}"/>
    <cellStyle name="Normal 4 2 3 3 3 2" xfId="837" xr:uid="{00000000-0005-0000-0000-00002E040000}"/>
    <cellStyle name="Normal 4 2 3 3 3 2 2" xfId="1788" xr:uid="{00000000-0005-0000-0000-00002F040000}"/>
    <cellStyle name="Normal 4 2 3 3 3 3" xfId="1312" xr:uid="{00000000-0005-0000-0000-000030040000}"/>
    <cellStyle name="Normal 4 2 3 3 4" xfId="466" xr:uid="{00000000-0005-0000-0000-000031040000}"/>
    <cellStyle name="Normal 4 2 3 3 4 2" xfId="953" xr:uid="{00000000-0005-0000-0000-000032040000}"/>
    <cellStyle name="Normal 4 2 3 3 4 2 2" xfId="1904" xr:uid="{00000000-0005-0000-0000-000033040000}"/>
    <cellStyle name="Normal 4 2 3 3 4 3" xfId="1428" xr:uid="{00000000-0005-0000-0000-000034040000}"/>
    <cellStyle name="Normal 4 2 3 3 5" xfId="292" xr:uid="{00000000-0005-0000-0000-000035040000}"/>
    <cellStyle name="Normal 4 2 3 3 5 2" xfId="780" xr:uid="{00000000-0005-0000-0000-000036040000}"/>
    <cellStyle name="Normal 4 2 3 3 5 2 2" xfId="1731" xr:uid="{00000000-0005-0000-0000-000037040000}"/>
    <cellStyle name="Normal 4 2 3 3 5 3" xfId="1255" xr:uid="{00000000-0005-0000-0000-000038040000}"/>
    <cellStyle name="Normal 4 2 3 3 6" xfId="235" xr:uid="{00000000-0005-0000-0000-000039040000}"/>
    <cellStyle name="Normal 4 2 3 3 6 2" xfId="723" xr:uid="{00000000-0005-0000-0000-00003A040000}"/>
    <cellStyle name="Normal 4 2 3 3 6 2 2" xfId="1674" xr:uid="{00000000-0005-0000-0000-00003B040000}"/>
    <cellStyle name="Normal 4 2 3 3 6 3" xfId="1198" xr:uid="{00000000-0005-0000-0000-00003C040000}"/>
    <cellStyle name="Normal 4 2 3 3 7" xfId="609" xr:uid="{00000000-0005-0000-0000-00003D040000}"/>
    <cellStyle name="Normal 4 2 3 3 7 2" xfId="1560" xr:uid="{00000000-0005-0000-0000-00003E040000}"/>
    <cellStyle name="Normal 4 2 3 3 8" xfId="1072" xr:uid="{00000000-0005-0000-0000-00003F040000}"/>
    <cellStyle name="Normal 4 2 3 4" xfId="108" xr:uid="{00000000-0005-0000-0000-000040040000}"/>
    <cellStyle name="Normal 4 2 3 4 2" xfId="486" xr:uid="{00000000-0005-0000-0000-000041040000}"/>
    <cellStyle name="Normal 4 2 3 4 2 2" xfId="973" xr:uid="{00000000-0005-0000-0000-000042040000}"/>
    <cellStyle name="Normal 4 2 3 4 2 2 2" xfId="1924" xr:uid="{00000000-0005-0000-0000-000043040000}"/>
    <cellStyle name="Normal 4 2 3 4 2 3" xfId="1448" xr:uid="{00000000-0005-0000-0000-000044040000}"/>
    <cellStyle name="Normal 4 2 3 4 3" xfId="370" xr:uid="{00000000-0005-0000-0000-000045040000}"/>
    <cellStyle name="Normal 4 2 3 4 3 2" xfId="857" xr:uid="{00000000-0005-0000-0000-000046040000}"/>
    <cellStyle name="Normal 4 2 3 4 3 2 2" xfId="1808" xr:uid="{00000000-0005-0000-0000-000047040000}"/>
    <cellStyle name="Normal 4 2 3 4 3 3" xfId="1332" xr:uid="{00000000-0005-0000-0000-000048040000}"/>
    <cellStyle name="Normal 4 2 3 4 4" xfId="628" xr:uid="{00000000-0005-0000-0000-000049040000}"/>
    <cellStyle name="Normal 4 2 3 4 4 2" xfId="1579" xr:uid="{00000000-0005-0000-0000-00004A040000}"/>
    <cellStyle name="Normal 4 2 3 4 5" xfId="1091" xr:uid="{00000000-0005-0000-0000-00004B040000}"/>
    <cellStyle name="Normal 4 2 3 5" xfId="311" xr:uid="{00000000-0005-0000-0000-00004C040000}"/>
    <cellStyle name="Normal 4 2 3 5 2" xfId="799" xr:uid="{00000000-0005-0000-0000-00004D040000}"/>
    <cellStyle name="Normal 4 2 3 5 2 2" xfId="1750" xr:uid="{00000000-0005-0000-0000-00004E040000}"/>
    <cellStyle name="Normal 4 2 3 5 3" xfId="1274" xr:uid="{00000000-0005-0000-0000-00004F040000}"/>
    <cellStyle name="Normal 4 2 3 6" xfId="428" xr:uid="{00000000-0005-0000-0000-000050040000}"/>
    <cellStyle name="Normal 4 2 3 6 2" xfId="915" xr:uid="{00000000-0005-0000-0000-000051040000}"/>
    <cellStyle name="Normal 4 2 3 6 2 2" xfId="1866" xr:uid="{00000000-0005-0000-0000-000052040000}"/>
    <cellStyle name="Normal 4 2 3 6 3" xfId="1390" xr:uid="{00000000-0005-0000-0000-000053040000}"/>
    <cellStyle name="Normal 4 2 3 7" xfId="254" xr:uid="{00000000-0005-0000-0000-000054040000}"/>
    <cellStyle name="Normal 4 2 3 7 2" xfId="742" xr:uid="{00000000-0005-0000-0000-000055040000}"/>
    <cellStyle name="Normal 4 2 3 7 2 2" xfId="1693" xr:uid="{00000000-0005-0000-0000-000056040000}"/>
    <cellStyle name="Normal 4 2 3 7 3" xfId="1217" xr:uid="{00000000-0005-0000-0000-000057040000}"/>
    <cellStyle name="Normal 4 2 3 8" xfId="197" xr:uid="{00000000-0005-0000-0000-000058040000}"/>
    <cellStyle name="Normal 4 2 3 8 2" xfId="685" xr:uid="{00000000-0005-0000-0000-000059040000}"/>
    <cellStyle name="Normal 4 2 3 8 2 2" xfId="1636" xr:uid="{00000000-0005-0000-0000-00005A040000}"/>
    <cellStyle name="Normal 4 2 3 8 3" xfId="1160" xr:uid="{00000000-0005-0000-0000-00005B040000}"/>
    <cellStyle name="Normal 4 2 3 9" xfId="559" xr:uid="{00000000-0005-0000-0000-00005C040000}"/>
    <cellStyle name="Normal 4 2 3 9 2" xfId="1510" xr:uid="{00000000-0005-0000-0000-00005D040000}"/>
    <cellStyle name="Normal 4 2 4" xfId="59" xr:uid="{00000000-0005-0000-0000-00005E040000}"/>
    <cellStyle name="Normal 4 2 4 2" xfId="117" xr:uid="{00000000-0005-0000-0000-00005F040000}"/>
    <cellStyle name="Normal 4 2 4 2 2" xfId="495" xr:uid="{00000000-0005-0000-0000-000060040000}"/>
    <cellStyle name="Normal 4 2 4 2 2 2" xfId="982" xr:uid="{00000000-0005-0000-0000-000061040000}"/>
    <cellStyle name="Normal 4 2 4 2 2 2 2" xfId="1933" xr:uid="{00000000-0005-0000-0000-000062040000}"/>
    <cellStyle name="Normal 4 2 4 2 2 3" xfId="1457" xr:uid="{00000000-0005-0000-0000-000063040000}"/>
    <cellStyle name="Normal 4 2 4 2 3" xfId="379" xr:uid="{00000000-0005-0000-0000-000064040000}"/>
    <cellStyle name="Normal 4 2 4 2 3 2" xfId="866" xr:uid="{00000000-0005-0000-0000-000065040000}"/>
    <cellStyle name="Normal 4 2 4 2 3 2 2" xfId="1817" xr:uid="{00000000-0005-0000-0000-000066040000}"/>
    <cellStyle name="Normal 4 2 4 2 3 3" xfId="1341" xr:uid="{00000000-0005-0000-0000-000067040000}"/>
    <cellStyle name="Normal 4 2 4 2 4" xfId="637" xr:uid="{00000000-0005-0000-0000-000068040000}"/>
    <cellStyle name="Normal 4 2 4 2 4 2" xfId="1588" xr:uid="{00000000-0005-0000-0000-000069040000}"/>
    <cellStyle name="Normal 4 2 4 2 5" xfId="1100" xr:uid="{00000000-0005-0000-0000-00006A040000}"/>
    <cellStyle name="Normal 4 2 4 3" xfId="320" xr:uid="{00000000-0005-0000-0000-00006B040000}"/>
    <cellStyle name="Normal 4 2 4 3 2" xfId="808" xr:uid="{00000000-0005-0000-0000-00006C040000}"/>
    <cellStyle name="Normal 4 2 4 3 2 2" xfId="1759" xr:uid="{00000000-0005-0000-0000-00006D040000}"/>
    <cellStyle name="Normal 4 2 4 3 3" xfId="1283" xr:uid="{00000000-0005-0000-0000-00006E040000}"/>
    <cellStyle name="Normal 4 2 4 4" xfId="437" xr:uid="{00000000-0005-0000-0000-00006F040000}"/>
    <cellStyle name="Normal 4 2 4 4 2" xfId="924" xr:uid="{00000000-0005-0000-0000-000070040000}"/>
    <cellStyle name="Normal 4 2 4 4 2 2" xfId="1875" xr:uid="{00000000-0005-0000-0000-000071040000}"/>
    <cellStyle name="Normal 4 2 4 4 3" xfId="1399" xr:uid="{00000000-0005-0000-0000-000072040000}"/>
    <cellStyle name="Normal 4 2 4 5" xfId="263" xr:uid="{00000000-0005-0000-0000-000073040000}"/>
    <cellStyle name="Normal 4 2 4 5 2" xfId="751" xr:uid="{00000000-0005-0000-0000-000074040000}"/>
    <cellStyle name="Normal 4 2 4 5 2 2" xfId="1702" xr:uid="{00000000-0005-0000-0000-000075040000}"/>
    <cellStyle name="Normal 4 2 4 5 3" xfId="1226" xr:uid="{00000000-0005-0000-0000-000076040000}"/>
    <cellStyle name="Normal 4 2 4 6" xfId="206" xr:uid="{00000000-0005-0000-0000-000077040000}"/>
    <cellStyle name="Normal 4 2 4 6 2" xfId="694" xr:uid="{00000000-0005-0000-0000-000078040000}"/>
    <cellStyle name="Normal 4 2 4 6 2 2" xfId="1645" xr:uid="{00000000-0005-0000-0000-000079040000}"/>
    <cellStyle name="Normal 4 2 4 6 3" xfId="1169" xr:uid="{00000000-0005-0000-0000-00007A040000}"/>
    <cellStyle name="Normal 4 2 4 7" xfId="580" xr:uid="{00000000-0005-0000-0000-00007B040000}"/>
    <cellStyle name="Normal 4 2 4 7 2" xfId="1531" xr:uid="{00000000-0005-0000-0000-00007C040000}"/>
    <cellStyle name="Normal 4 2 4 8" xfId="1043" xr:uid="{00000000-0005-0000-0000-00007D040000}"/>
    <cellStyle name="Normal 4 2 5" xfId="79" xr:uid="{00000000-0005-0000-0000-00007E040000}"/>
    <cellStyle name="Normal 4 2 5 2" xfId="137" xr:uid="{00000000-0005-0000-0000-00007F040000}"/>
    <cellStyle name="Normal 4 2 5 2 2" xfId="515" xr:uid="{00000000-0005-0000-0000-000080040000}"/>
    <cellStyle name="Normal 4 2 5 2 2 2" xfId="1002" xr:uid="{00000000-0005-0000-0000-000081040000}"/>
    <cellStyle name="Normal 4 2 5 2 2 2 2" xfId="1953" xr:uid="{00000000-0005-0000-0000-000082040000}"/>
    <cellStyle name="Normal 4 2 5 2 2 3" xfId="1477" xr:uid="{00000000-0005-0000-0000-000083040000}"/>
    <cellStyle name="Normal 4 2 5 2 3" xfId="399" xr:uid="{00000000-0005-0000-0000-000084040000}"/>
    <cellStyle name="Normal 4 2 5 2 3 2" xfId="886" xr:uid="{00000000-0005-0000-0000-000085040000}"/>
    <cellStyle name="Normal 4 2 5 2 3 2 2" xfId="1837" xr:uid="{00000000-0005-0000-0000-000086040000}"/>
    <cellStyle name="Normal 4 2 5 2 3 3" xfId="1361" xr:uid="{00000000-0005-0000-0000-000087040000}"/>
    <cellStyle name="Normal 4 2 5 2 4" xfId="657" xr:uid="{00000000-0005-0000-0000-000088040000}"/>
    <cellStyle name="Normal 4 2 5 2 4 2" xfId="1608" xr:uid="{00000000-0005-0000-0000-000089040000}"/>
    <cellStyle name="Normal 4 2 5 2 5" xfId="1120" xr:uid="{00000000-0005-0000-0000-00008A040000}"/>
    <cellStyle name="Normal 4 2 5 3" xfId="340" xr:uid="{00000000-0005-0000-0000-00008B040000}"/>
    <cellStyle name="Normal 4 2 5 3 2" xfId="828" xr:uid="{00000000-0005-0000-0000-00008C040000}"/>
    <cellStyle name="Normal 4 2 5 3 2 2" xfId="1779" xr:uid="{00000000-0005-0000-0000-00008D040000}"/>
    <cellStyle name="Normal 4 2 5 3 3" xfId="1303" xr:uid="{00000000-0005-0000-0000-00008E040000}"/>
    <cellStyle name="Normal 4 2 5 4" xfId="457" xr:uid="{00000000-0005-0000-0000-00008F040000}"/>
    <cellStyle name="Normal 4 2 5 4 2" xfId="944" xr:uid="{00000000-0005-0000-0000-000090040000}"/>
    <cellStyle name="Normal 4 2 5 4 2 2" xfId="1895" xr:uid="{00000000-0005-0000-0000-000091040000}"/>
    <cellStyle name="Normal 4 2 5 4 3" xfId="1419" xr:uid="{00000000-0005-0000-0000-000092040000}"/>
    <cellStyle name="Normal 4 2 5 5" xfId="283" xr:uid="{00000000-0005-0000-0000-000093040000}"/>
    <cellStyle name="Normal 4 2 5 5 2" xfId="771" xr:uid="{00000000-0005-0000-0000-000094040000}"/>
    <cellStyle name="Normal 4 2 5 5 2 2" xfId="1722" xr:uid="{00000000-0005-0000-0000-000095040000}"/>
    <cellStyle name="Normal 4 2 5 5 3" xfId="1246" xr:uid="{00000000-0005-0000-0000-000096040000}"/>
    <cellStyle name="Normal 4 2 5 6" xfId="226" xr:uid="{00000000-0005-0000-0000-000097040000}"/>
    <cellStyle name="Normal 4 2 5 6 2" xfId="714" xr:uid="{00000000-0005-0000-0000-000098040000}"/>
    <cellStyle name="Normal 4 2 5 6 2 2" xfId="1665" xr:uid="{00000000-0005-0000-0000-000099040000}"/>
    <cellStyle name="Normal 4 2 5 6 3" xfId="1189" xr:uid="{00000000-0005-0000-0000-00009A040000}"/>
    <cellStyle name="Normal 4 2 5 7" xfId="600" xr:uid="{00000000-0005-0000-0000-00009B040000}"/>
    <cellStyle name="Normal 4 2 5 7 2" xfId="1551" xr:uid="{00000000-0005-0000-0000-00009C040000}"/>
    <cellStyle name="Normal 4 2 5 8" xfId="1063" xr:uid="{00000000-0005-0000-0000-00009D040000}"/>
    <cellStyle name="Normal 4 2 6" xfId="99" xr:uid="{00000000-0005-0000-0000-00009E040000}"/>
    <cellStyle name="Normal 4 2 6 2" xfId="477" xr:uid="{00000000-0005-0000-0000-00009F040000}"/>
    <cellStyle name="Normal 4 2 6 2 2" xfId="964" xr:uid="{00000000-0005-0000-0000-0000A0040000}"/>
    <cellStyle name="Normal 4 2 6 2 2 2" xfId="1915" xr:uid="{00000000-0005-0000-0000-0000A1040000}"/>
    <cellStyle name="Normal 4 2 6 2 3" xfId="1439" xr:uid="{00000000-0005-0000-0000-0000A2040000}"/>
    <cellStyle name="Normal 4 2 6 3" xfId="361" xr:uid="{00000000-0005-0000-0000-0000A3040000}"/>
    <cellStyle name="Normal 4 2 6 3 2" xfId="848" xr:uid="{00000000-0005-0000-0000-0000A4040000}"/>
    <cellStyle name="Normal 4 2 6 3 2 2" xfId="1799" xr:uid="{00000000-0005-0000-0000-0000A5040000}"/>
    <cellStyle name="Normal 4 2 6 3 3" xfId="1323" xr:uid="{00000000-0005-0000-0000-0000A6040000}"/>
    <cellStyle name="Normal 4 2 6 4" xfId="619" xr:uid="{00000000-0005-0000-0000-0000A7040000}"/>
    <cellStyle name="Normal 4 2 6 4 2" xfId="1570" xr:uid="{00000000-0005-0000-0000-0000A8040000}"/>
    <cellStyle name="Normal 4 2 6 5" xfId="1082" xr:uid="{00000000-0005-0000-0000-0000A9040000}"/>
    <cellStyle name="Normal 4 2 7" xfId="302" xr:uid="{00000000-0005-0000-0000-0000AA040000}"/>
    <cellStyle name="Normal 4 2 7 2" xfId="790" xr:uid="{00000000-0005-0000-0000-0000AB040000}"/>
    <cellStyle name="Normal 4 2 7 2 2" xfId="1741" xr:uid="{00000000-0005-0000-0000-0000AC040000}"/>
    <cellStyle name="Normal 4 2 7 3" xfId="1265" xr:uid="{00000000-0005-0000-0000-0000AD040000}"/>
    <cellStyle name="Normal 4 2 8" xfId="419" xr:uid="{00000000-0005-0000-0000-0000AE040000}"/>
    <cellStyle name="Normal 4 2 8 2" xfId="906" xr:uid="{00000000-0005-0000-0000-0000AF040000}"/>
    <cellStyle name="Normal 4 2 8 2 2" xfId="1857" xr:uid="{00000000-0005-0000-0000-0000B0040000}"/>
    <cellStyle name="Normal 4 2 8 3" xfId="1381" xr:uid="{00000000-0005-0000-0000-0000B1040000}"/>
    <cellStyle name="Normal 4 2 9" xfId="245" xr:uid="{00000000-0005-0000-0000-0000B2040000}"/>
    <cellStyle name="Normal 4 2 9 2" xfId="733" xr:uid="{00000000-0005-0000-0000-0000B3040000}"/>
    <cellStyle name="Normal 4 2 9 2 2" xfId="1684" xr:uid="{00000000-0005-0000-0000-0000B4040000}"/>
    <cellStyle name="Normal 4 2 9 3" xfId="1208" xr:uid="{00000000-0005-0000-0000-0000B5040000}"/>
    <cellStyle name="Normal 4 3" xfId="22" xr:uid="{00000000-0005-0000-0000-0000B6040000}"/>
    <cellStyle name="Normal 4 3 10" xfId="552" xr:uid="{00000000-0005-0000-0000-0000B7040000}"/>
    <cellStyle name="Normal 4 3 10 2" xfId="1503" xr:uid="{00000000-0005-0000-0000-0000B8040000}"/>
    <cellStyle name="Normal 4 3 11" xfId="1027" xr:uid="{00000000-0005-0000-0000-0000B9040000}"/>
    <cellStyle name="Normal 4 3 2" xfId="47" xr:uid="{00000000-0005-0000-0000-0000BA040000}"/>
    <cellStyle name="Normal 4 3 2 10" xfId="1036" xr:uid="{00000000-0005-0000-0000-0000BB040000}"/>
    <cellStyle name="Normal 4 3 2 2" xfId="70" xr:uid="{00000000-0005-0000-0000-0000BC040000}"/>
    <cellStyle name="Normal 4 3 2 2 2" xfId="128" xr:uid="{00000000-0005-0000-0000-0000BD040000}"/>
    <cellStyle name="Normal 4 3 2 2 2 2" xfId="506" xr:uid="{00000000-0005-0000-0000-0000BE040000}"/>
    <cellStyle name="Normal 4 3 2 2 2 2 2" xfId="993" xr:uid="{00000000-0005-0000-0000-0000BF040000}"/>
    <cellStyle name="Normal 4 3 2 2 2 2 2 2" xfId="1944" xr:uid="{00000000-0005-0000-0000-0000C0040000}"/>
    <cellStyle name="Normal 4 3 2 2 2 2 3" xfId="1468" xr:uid="{00000000-0005-0000-0000-0000C1040000}"/>
    <cellStyle name="Normal 4 3 2 2 2 3" xfId="390" xr:uid="{00000000-0005-0000-0000-0000C2040000}"/>
    <cellStyle name="Normal 4 3 2 2 2 3 2" xfId="877" xr:uid="{00000000-0005-0000-0000-0000C3040000}"/>
    <cellStyle name="Normal 4 3 2 2 2 3 2 2" xfId="1828" xr:uid="{00000000-0005-0000-0000-0000C4040000}"/>
    <cellStyle name="Normal 4 3 2 2 2 3 3" xfId="1352" xr:uid="{00000000-0005-0000-0000-0000C5040000}"/>
    <cellStyle name="Normal 4 3 2 2 2 4" xfId="648" xr:uid="{00000000-0005-0000-0000-0000C6040000}"/>
    <cellStyle name="Normal 4 3 2 2 2 4 2" xfId="1599" xr:uid="{00000000-0005-0000-0000-0000C7040000}"/>
    <cellStyle name="Normal 4 3 2 2 2 5" xfId="1111" xr:uid="{00000000-0005-0000-0000-0000C8040000}"/>
    <cellStyle name="Normal 4 3 2 2 3" xfId="331" xr:uid="{00000000-0005-0000-0000-0000C9040000}"/>
    <cellStyle name="Normal 4 3 2 2 3 2" xfId="819" xr:uid="{00000000-0005-0000-0000-0000CA040000}"/>
    <cellStyle name="Normal 4 3 2 2 3 2 2" xfId="1770" xr:uid="{00000000-0005-0000-0000-0000CB040000}"/>
    <cellStyle name="Normal 4 3 2 2 3 3" xfId="1294" xr:uid="{00000000-0005-0000-0000-0000CC040000}"/>
    <cellStyle name="Normal 4 3 2 2 4" xfId="448" xr:uid="{00000000-0005-0000-0000-0000CD040000}"/>
    <cellStyle name="Normal 4 3 2 2 4 2" xfId="935" xr:uid="{00000000-0005-0000-0000-0000CE040000}"/>
    <cellStyle name="Normal 4 3 2 2 4 2 2" xfId="1886" xr:uid="{00000000-0005-0000-0000-0000CF040000}"/>
    <cellStyle name="Normal 4 3 2 2 4 3" xfId="1410" xr:uid="{00000000-0005-0000-0000-0000D0040000}"/>
    <cellStyle name="Normal 4 3 2 2 5" xfId="274" xr:uid="{00000000-0005-0000-0000-0000D1040000}"/>
    <cellStyle name="Normal 4 3 2 2 5 2" xfId="762" xr:uid="{00000000-0005-0000-0000-0000D2040000}"/>
    <cellStyle name="Normal 4 3 2 2 5 2 2" xfId="1713" xr:uid="{00000000-0005-0000-0000-0000D3040000}"/>
    <cellStyle name="Normal 4 3 2 2 5 3" xfId="1237" xr:uid="{00000000-0005-0000-0000-0000D4040000}"/>
    <cellStyle name="Normal 4 3 2 2 6" xfId="217" xr:uid="{00000000-0005-0000-0000-0000D5040000}"/>
    <cellStyle name="Normal 4 3 2 2 6 2" xfId="705" xr:uid="{00000000-0005-0000-0000-0000D6040000}"/>
    <cellStyle name="Normal 4 3 2 2 6 2 2" xfId="1656" xr:uid="{00000000-0005-0000-0000-0000D7040000}"/>
    <cellStyle name="Normal 4 3 2 2 6 3" xfId="1180" xr:uid="{00000000-0005-0000-0000-0000D8040000}"/>
    <cellStyle name="Normal 4 3 2 2 7" xfId="591" xr:uid="{00000000-0005-0000-0000-0000D9040000}"/>
    <cellStyle name="Normal 4 3 2 2 7 2" xfId="1542" xr:uid="{00000000-0005-0000-0000-0000DA040000}"/>
    <cellStyle name="Normal 4 3 2 2 8" xfId="1054" xr:uid="{00000000-0005-0000-0000-0000DB040000}"/>
    <cellStyle name="Normal 4 3 2 3" xfId="90" xr:uid="{00000000-0005-0000-0000-0000DC040000}"/>
    <cellStyle name="Normal 4 3 2 3 2" xfId="148" xr:uid="{00000000-0005-0000-0000-0000DD040000}"/>
    <cellStyle name="Normal 4 3 2 3 2 2" xfId="526" xr:uid="{00000000-0005-0000-0000-0000DE040000}"/>
    <cellStyle name="Normal 4 3 2 3 2 2 2" xfId="1013" xr:uid="{00000000-0005-0000-0000-0000DF040000}"/>
    <cellStyle name="Normal 4 3 2 3 2 2 2 2" xfId="1964" xr:uid="{00000000-0005-0000-0000-0000E0040000}"/>
    <cellStyle name="Normal 4 3 2 3 2 2 3" xfId="1488" xr:uid="{00000000-0005-0000-0000-0000E1040000}"/>
    <cellStyle name="Normal 4 3 2 3 2 3" xfId="410" xr:uid="{00000000-0005-0000-0000-0000E2040000}"/>
    <cellStyle name="Normal 4 3 2 3 2 3 2" xfId="897" xr:uid="{00000000-0005-0000-0000-0000E3040000}"/>
    <cellStyle name="Normal 4 3 2 3 2 3 2 2" xfId="1848" xr:uid="{00000000-0005-0000-0000-0000E4040000}"/>
    <cellStyle name="Normal 4 3 2 3 2 3 3" xfId="1372" xr:uid="{00000000-0005-0000-0000-0000E5040000}"/>
    <cellStyle name="Normal 4 3 2 3 2 4" xfId="668" xr:uid="{00000000-0005-0000-0000-0000E6040000}"/>
    <cellStyle name="Normal 4 3 2 3 2 4 2" xfId="1619" xr:uid="{00000000-0005-0000-0000-0000E7040000}"/>
    <cellStyle name="Normal 4 3 2 3 2 5" xfId="1131" xr:uid="{00000000-0005-0000-0000-0000E8040000}"/>
    <cellStyle name="Normal 4 3 2 3 3" xfId="351" xr:uid="{00000000-0005-0000-0000-0000E9040000}"/>
    <cellStyle name="Normal 4 3 2 3 3 2" xfId="839" xr:uid="{00000000-0005-0000-0000-0000EA040000}"/>
    <cellStyle name="Normal 4 3 2 3 3 2 2" xfId="1790" xr:uid="{00000000-0005-0000-0000-0000EB040000}"/>
    <cellStyle name="Normal 4 3 2 3 3 3" xfId="1314" xr:uid="{00000000-0005-0000-0000-0000EC040000}"/>
    <cellStyle name="Normal 4 3 2 3 4" xfId="468" xr:uid="{00000000-0005-0000-0000-0000ED040000}"/>
    <cellStyle name="Normal 4 3 2 3 4 2" xfId="955" xr:uid="{00000000-0005-0000-0000-0000EE040000}"/>
    <cellStyle name="Normal 4 3 2 3 4 2 2" xfId="1906" xr:uid="{00000000-0005-0000-0000-0000EF040000}"/>
    <cellStyle name="Normal 4 3 2 3 4 3" xfId="1430" xr:uid="{00000000-0005-0000-0000-0000F0040000}"/>
    <cellStyle name="Normal 4 3 2 3 5" xfId="294" xr:uid="{00000000-0005-0000-0000-0000F1040000}"/>
    <cellStyle name="Normal 4 3 2 3 5 2" xfId="782" xr:uid="{00000000-0005-0000-0000-0000F2040000}"/>
    <cellStyle name="Normal 4 3 2 3 5 2 2" xfId="1733" xr:uid="{00000000-0005-0000-0000-0000F3040000}"/>
    <cellStyle name="Normal 4 3 2 3 5 3" xfId="1257" xr:uid="{00000000-0005-0000-0000-0000F4040000}"/>
    <cellStyle name="Normal 4 3 2 3 6" xfId="237" xr:uid="{00000000-0005-0000-0000-0000F5040000}"/>
    <cellStyle name="Normal 4 3 2 3 6 2" xfId="725" xr:uid="{00000000-0005-0000-0000-0000F6040000}"/>
    <cellStyle name="Normal 4 3 2 3 6 2 2" xfId="1676" xr:uid="{00000000-0005-0000-0000-0000F7040000}"/>
    <cellStyle name="Normal 4 3 2 3 6 3" xfId="1200" xr:uid="{00000000-0005-0000-0000-0000F8040000}"/>
    <cellStyle name="Normal 4 3 2 3 7" xfId="611" xr:uid="{00000000-0005-0000-0000-0000F9040000}"/>
    <cellStyle name="Normal 4 3 2 3 7 2" xfId="1562" xr:uid="{00000000-0005-0000-0000-0000FA040000}"/>
    <cellStyle name="Normal 4 3 2 3 8" xfId="1074" xr:uid="{00000000-0005-0000-0000-0000FB040000}"/>
    <cellStyle name="Normal 4 3 2 4" xfId="110" xr:uid="{00000000-0005-0000-0000-0000FC040000}"/>
    <cellStyle name="Normal 4 3 2 4 2" xfId="488" xr:uid="{00000000-0005-0000-0000-0000FD040000}"/>
    <cellStyle name="Normal 4 3 2 4 2 2" xfId="975" xr:uid="{00000000-0005-0000-0000-0000FE040000}"/>
    <cellStyle name="Normal 4 3 2 4 2 2 2" xfId="1926" xr:uid="{00000000-0005-0000-0000-0000FF040000}"/>
    <cellStyle name="Normal 4 3 2 4 2 3" xfId="1450" xr:uid="{00000000-0005-0000-0000-000000050000}"/>
    <cellStyle name="Normal 4 3 2 4 3" xfId="372" xr:uid="{00000000-0005-0000-0000-000001050000}"/>
    <cellStyle name="Normal 4 3 2 4 3 2" xfId="859" xr:uid="{00000000-0005-0000-0000-000002050000}"/>
    <cellStyle name="Normal 4 3 2 4 3 2 2" xfId="1810" xr:uid="{00000000-0005-0000-0000-000003050000}"/>
    <cellStyle name="Normal 4 3 2 4 3 3" xfId="1334" xr:uid="{00000000-0005-0000-0000-000004050000}"/>
    <cellStyle name="Normal 4 3 2 4 4" xfId="630" xr:uid="{00000000-0005-0000-0000-000005050000}"/>
    <cellStyle name="Normal 4 3 2 4 4 2" xfId="1581" xr:uid="{00000000-0005-0000-0000-000006050000}"/>
    <cellStyle name="Normal 4 3 2 4 5" xfId="1093" xr:uid="{00000000-0005-0000-0000-000007050000}"/>
    <cellStyle name="Normal 4 3 2 5" xfId="313" xr:uid="{00000000-0005-0000-0000-000008050000}"/>
    <cellStyle name="Normal 4 3 2 5 2" xfId="801" xr:uid="{00000000-0005-0000-0000-000009050000}"/>
    <cellStyle name="Normal 4 3 2 5 2 2" xfId="1752" xr:uid="{00000000-0005-0000-0000-00000A050000}"/>
    <cellStyle name="Normal 4 3 2 5 3" xfId="1276" xr:uid="{00000000-0005-0000-0000-00000B050000}"/>
    <cellStyle name="Normal 4 3 2 6" xfId="430" xr:uid="{00000000-0005-0000-0000-00000C050000}"/>
    <cellStyle name="Normal 4 3 2 6 2" xfId="917" xr:uid="{00000000-0005-0000-0000-00000D050000}"/>
    <cellStyle name="Normal 4 3 2 6 2 2" xfId="1868" xr:uid="{00000000-0005-0000-0000-00000E050000}"/>
    <cellStyle name="Normal 4 3 2 6 3" xfId="1392" xr:uid="{00000000-0005-0000-0000-00000F050000}"/>
    <cellStyle name="Normal 4 3 2 7" xfId="256" xr:uid="{00000000-0005-0000-0000-000010050000}"/>
    <cellStyle name="Normal 4 3 2 7 2" xfId="744" xr:uid="{00000000-0005-0000-0000-000011050000}"/>
    <cellStyle name="Normal 4 3 2 7 2 2" xfId="1695" xr:uid="{00000000-0005-0000-0000-000012050000}"/>
    <cellStyle name="Normal 4 3 2 7 3" xfId="1219" xr:uid="{00000000-0005-0000-0000-000013050000}"/>
    <cellStyle name="Normal 4 3 2 8" xfId="199" xr:uid="{00000000-0005-0000-0000-000014050000}"/>
    <cellStyle name="Normal 4 3 2 8 2" xfId="687" xr:uid="{00000000-0005-0000-0000-000015050000}"/>
    <cellStyle name="Normal 4 3 2 8 2 2" xfId="1638" xr:uid="{00000000-0005-0000-0000-000016050000}"/>
    <cellStyle name="Normal 4 3 2 8 3" xfId="1162" xr:uid="{00000000-0005-0000-0000-000017050000}"/>
    <cellStyle name="Normal 4 3 2 9" xfId="561" xr:uid="{00000000-0005-0000-0000-000018050000}"/>
    <cellStyle name="Normal 4 3 2 9 2" xfId="1512" xr:uid="{00000000-0005-0000-0000-000019050000}"/>
    <cellStyle name="Normal 4 3 3" xfId="61" xr:uid="{00000000-0005-0000-0000-00001A050000}"/>
    <cellStyle name="Normal 4 3 3 2" xfId="119" xr:uid="{00000000-0005-0000-0000-00001B050000}"/>
    <cellStyle name="Normal 4 3 3 2 2" xfId="497" xr:uid="{00000000-0005-0000-0000-00001C050000}"/>
    <cellStyle name="Normal 4 3 3 2 2 2" xfId="984" xr:uid="{00000000-0005-0000-0000-00001D050000}"/>
    <cellStyle name="Normal 4 3 3 2 2 2 2" xfId="1935" xr:uid="{00000000-0005-0000-0000-00001E050000}"/>
    <cellStyle name="Normal 4 3 3 2 2 3" xfId="1459" xr:uid="{00000000-0005-0000-0000-00001F050000}"/>
    <cellStyle name="Normal 4 3 3 2 3" xfId="381" xr:uid="{00000000-0005-0000-0000-000020050000}"/>
    <cellStyle name="Normal 4 3 3 2 3 2" xfId="868" xr:uid="{00000000-0005-0000-0000-000021050000}"/>
    <cellStyle name="Normal 4 3 3 2 3 2 2" xfId="1819" xr:uid="{00000000-0005-0000-0000-000022050000}"/>
    <cellStyle name="Normal 4 3 3 2 3 3" xfId="1343" xr:uid="{00000000-0005-0000-0000-000023050000}"/>
    <cellStyle name="Normal 4 3 3 2 4" xfId="639" xr:uid="{00000000-0005-0000-0000-000024050000}"/>
    <cellStyle name="Normal 4 3 3 2 4 2" xfId="1590" xr:uid="{00000000-0005-0000-0000-000025050000}"/>
    <cellStyle name="Normal 4 3 3 2 5" xfId="1102" xr:uid="{00000000-0005-0000-0000-000026050000}"/>
    <cellStyle name="Normal 4 3 3 3" xfId="322" xr:uid="{00000000-0005-0000-0000-000027050000}"/>
    <cellStyle name="Normal 4 3 3 3 2" xfId="810" xr:uid="{00000000-0005-0000-0000-000028050000}"/>
    <cellStyle name="Normal 4 3 3 3 2 2" xfId="1761" xr:uid="{00000000-0005-0000-0000-000029050000}"/>
    <cellStyle name="Normal 4 3 3 3 3" xfId="1285" xr:uid="{00000000-0005-0000-0000-00002A050000}"/>
    <cellStyle name="Normal 4 3 3 4" xfId="439" xr:uid="{00000000-0005-0000-0000-00002B050000}"/>
    <cellStyle name="Normal 4 3 3 4 2" xfId="926" xr:uid="{00000000-0005-0000-0000-00002C050000}"/>
    <cellStyle name="Normal 4 3 3 4 2 2" xfId="1877" xr:uid="{00000000-0005-0000-0000-00002D050000}"/>
    <cellStyle name="Normal 4 3 3 4 3" xfId="1401" xr:uid="{00000000-0005-0000-0000-00002E050000}"/>
    <cellStyle name="Normal 4 3 3 5" xfId="265" xr:uid="{00000000-0005-0000-0000-00002F050000}"/>
    <cellStyle name="Normal 4 3 3 5 2" xfId="753" xr:uid="{00000000-0005-0000-0000-000030050000}"/>
    <cellStyle name="Normal 4 3 3 5 2 2" xfId="1704" xr:uid="{00000000-0005-0000-0000-000031050000}"/>
    <cellStyle name="Normal 4 3 3 5 3" xfId="1228" xr:uid="{00000000-0005-0000-0000-000032050000}"/>
    <cellStyle name="Normal 4 3 3 6" xfId="208" xr:uid="{00000000-0005-0000-0000-000033050000}"/>
    <cellStyle name="Normal 4 3 3 6 2" xfId="696" xr:uid="{00000000-0005-0000-0000-000034050000}"/>
    <cellStyle name="Normal 4 3 3 6 2 2" xfId="1647" xr:uid="{00000000-0005-0000-0000-000035050000}"/>
    <cellStyle name="Normal 4 3 3 6 3" xfId="1171" xr:uid="{00000000-0005-0000-0000-000036050000}"/>
    <cellStyle name="Normal 4 3 3 7" xfId="582" xr:uid="{00000000-0005-0000-0000-000037050000}"/>
    <cellStyle name="Normal 4 3 3 7 2" xfId="1533" xr:uid="{00000000-0005-0000-0000-000038050000}"/>
    <cellStyle name="Normal 4 3 3 8" xfId="1045" xr:uid="{00000000-0005-0000-0000-000039050000}"/>
    <cellStyle name="Normal 4 3 4" xfId="81" xr:uid="{00000000-0005-0000-0000-00003A050000}"/>
    <cellStyle name="Normal 4 3 4 2" xfId="139" xr:uid="{00000000-0005-0000-0000-00003B050000}"/>
    <cellStyle name="Normal 4 3 4 2 2" xfId="517" xr:uid="{00000000-0005-0000-0000-00003C050000}"/>
    <cellStyle name="Normal 4 3 4 2 2 2" xfId="1004" xr:uid="{00000000-0005-0000-0000-00003D050000}"/>
    <cellStyle name="Normal 4 3 4 2 2 2 2" xfId="1955" xr:uid="{00000000-0005-0000-0000-00003E050000}"/>
    <cellStyle name="Normal 4 3 4 2 2 3" xfId="1479" xr:uid="{00000000-0005-0000-0000-00003F050000}"/>
    <cellStyle name="Normal 4 3 4 2 3" xfId="401" xr:uid="{00000000-0005-0000-0000-000040050000}"/>
    <cellStyle name="Normal 4 3 4 2 3 2" xfId="888" xr:uid="{00000000-0005-0000-0000-000041050000}"/>
    <cellStyle name="Normal 4 3 4 2 3 2 2" xfId="1839" xr:uid="{00000000-0005-0000-0000-000042050000}"/>
    <cellStyle name="Normal 4 3 4 2 3 3" xfId="1363" xr:uid="{00000000-0005-0000-0000-000043050000}"/>
    <cellStyle name="Normal 4 3 4 2 4" xfId="659" xr:uid="{00000000-0005-0000-0000-000044050000}"/>
    <cellStyle name="Normal 4 3 4 2 4 2" xfId="1610" xr:uid="{00000000-0005-0000-0000-000045050000}"/>
    <cellStyle name="Normal 4 3 4 2 5" xfId="1122" xr:uid="{00000000-0005-0000-0000-000046050000}"/>
    <cellStyle name="Normal 4 3 4 3" xfId="342" xr:uid="{00000000-0005-0000-0000-000047050000}"/>
    <cellStyle name="Normal 4 3 4 3 2" xfId="830" xr:uid="{00000000-0005-0000-0000-000048050000}"/>
    <cellStyle name="Normal 4 3 4 3 2 2" xfId="1781" xr:uid="{00000000-0005-0000-0000-000049050000}"/>
    <cellStyle name="Normal 4 3 4 3 3" xfId="1305" xr:uid="{00000000-0005-0000-0000-00004A050000}"/>
    <cellStyle name="Normal 4 3 4 4" xfId="459" xr:uid="{00000000-0005-0000-0000-00004B050000}"/>
    <cellStyle name="Normal 4 3 4 4 2" xfId="946" xr:uid="{00000000-0005-0000-0000-00004C050000}"/>
    <cellStyle name="Normal 4 3 4 4 2 2" xfId="1897" xr:uid="{00000000-0005-0000-0000-00004D050000}"/>
    <cellStyle name="Normal 4 3 4 4 3" xfId="1421" xr:uid="{00000000-0005-0000-0000-00004E050000}"/>
    <cellStyle name="Normal 4 3 4 5" xfId="285" xr:uid="{00000000-0005-0000-0000-00004F050000}"/>
    <cellStyle name="Normal 4 3 4 5 2" xfId="773" xr:uid="{00000000-0005-0000-0000-000050050000}"/>
    <cellStyle name="Normal 4 3 4 5 2 2" xfId="1724" xr:uid="{00000000-0005-0000-0000-000051050000}"/>
    <cellStyle name="Normal 4 3 4 5 3" xfId="1248" xr:uid="{00000000-0005-0000-0000-000052050000}"/>
    <cellStyle name="Normal 4 3 4 6" xfId="228" xr:uid="{00000000-0005-0000-0000-000053050000}"/>
    <cellStyle name="Normal 4 3 4 6 2" xfId="716" xr:uid="{00000000-0005-0000-0000-000054050000}"/>
    <cellStyle name="Normal 4 3 4 6 2 2" xfId="1667" xr:uid="{00000000-0005-0000-0000-000055050000}"/>
    <cellStyle name="Normal 4 3 4 6 3" xfId="1191" xr:uid="{00000000-0005-0000-0000-000056050000}"/>
    <cellStyle name="Normal 4 3 4 7" xfId="602" xr:uid="{00000000-0005-0000-0000-000057050000}"/>
    <cellStyle name="Normal 4 3 4 7 2" xfId="1553" xr:uid="{00000000-0005-0000-0000-000058050000}"/>
    <cellStyle name="Normal 4 3 4 8" xfId="1065" xr:uid="{00000000-0005-0000-0000-000059050000}"/>
    <cellStyle name="Normal 4 3 5" xfId="101" xr:uid="{00000000-0005-0000-0000-00005A050000}"/>
    <cellStyle name="Normal 4 3 5 2" xfId="479" xr:uid="{00000000-0005-0000-0000-00005B050000}"/>
    <cellStyle name="Normal 4 3 5 2 2" xfId="966" xr:uid="{00000000-0005-0000-0000-00005C050000}"/>
    <cellStyle name="Normal 4 3 5 2 2 2" xfId="1917" xr:uid="{00000000-0005-0000-0000-00005D050000}"/>
    <cellStyle name="Normal 4 3 5 2 3" xfId="1441" xr:uid="{00000000-0005-0000-0000-00005E050000}"/>
    <cellStyle name="Normal 4 3 5 3" xfId="363" xr:uid="{00000000-0005-0000-0000-00005F050000}"/>
    <cellStyle name="Normal 4 3 5 3 2" xfId="850" xr:uid="{00000000-0005-0000-0000-000060050000}"/>
    <cellStyle name="Normal 4 3 5 3 2 2" xfId="1801" xr:uid="{00000000-0005-0000-0000-000061050000}"/>
    <cellStyle name="Normal 4 3 5 3 3" xfId="1325" xr:uid="{00000000-0005-0000-0000-000062050000}"/>
    <cellStyle name="Normal 4 3 5 4" xfId="621" xr:uid="{00000000-0005-0000-0000-000063050000}"/>
    <cellStyle name="Normal 4 3 5 4 2" xfId="1572" xr:uid="{00000000-0005-0000-0000-000064050000}"/>
    <cellStyle name="Normal 4 3 5 5" xfId="1084" xr:uid="{00000000-0005-0000-0000-000065050000}"/>
    <cellStyle name="Normal 4 3 6" xfId="304" xr:uid="{00000000-0005-0000-0000-000066050000}"/>
    <cellStyle name="Normal 4 3 6 2" xfId="792" xr:uid="{00000000-0005-0000-0000-000067050000}"/>
    <cellStyle name="Normal 4 3 6 2 2" xfId="1743" xr:uid="{00000000-0005-0000-0000-000068050000}"/>
    <cellStyle name="Normal 4 3 6 3" xfId="1267" xr:uid="{00000000-0005-0000-0000-000069050000}"/>
    <cellStyle name="Normal 4 3 7" xfId="421" xr:uid="{00000000-0005-0000-0000-00006A050000}"/>
    <cellStyle name="Normal 4 3 7 2" xfId="908" xr:uid="{00000000-0005-0000-0000-00006B050000}"/>
    <cellStyle name="Normal 4 3 7 2 2" xfId="1859" xr:uid="{00000000-0005-0000-0000-00006C050000}"/>
    <cellStyle name="Normal 4 3 7 3" xfId="1383" xr:uid="{00000000-0005-0000-0000-00006D050000}"/>
    <cellStyle name="Normal 4 3 8" xfId="247" xr:uid="{00000000-0005-0000-0000-00006E050000}"/>
    <cellStyle name="Normal 4 3 8 2" xfId="735" xr:uid="{00000000-0005-0000-0000-00006F050000}"/>
    <cellStyle name="Normal 4 3 8 2 2" xfId="1686" xr:uid="{00000000-0005-0000-0000-000070050000}"/>
    <cellStyle name="Normal 4 3 8 3" xfId="1210" xr:uid="{00000000-0005-0000-0000-000071050000}"/>
    <cellStyle name="Normal 4 3 9" xfId="190" xr:uid="{00000000-0005-0000-0000-000072050000}"/>
    <cellStyle name="Normal 4 3 9 2" xfId="678" xr:uid="{00000000-0005-0000-0000-000073050000}"/>
    <cellStyle name="Normal 4 3 9 2 2" xfId="1629" xr:uid="{00000000-0005-0000-0000-000074050000}"/>
    <cellStyle name="Normal 4 3 9 3" xfId="1153" xr:uid="{00000000-0005-0000-0000-000075050000}"/>
    <cellStyle name="Normal 4 4" xfId="23" xr:uid="{00000000-0005-0000-0000-000076050000}"/>
    <cellStyle name="Normal 4 5" xfId="543" xr:uid="{00000000-0005-0000-0000-000077050000}"/>
    <cellStyle name="Normal 4 5 2" xfId="1021" xr:uid="{00000000-0005-0000-0000-000078050000}"/>
    <cellStyle name="Normal 4 5 2 2" xfId="1972" xr:uid="{00000000-0005-0000-0000-000079050000}"/>
    <cellStyle name="Normal 4 5 3" xfId="1496" xr:uid="{00000000-0005-0000-0000-00007A050000}"/>
    <cellStyle name="Normal 4_Sheet1" xfId="24" xr:uid="{00000000-0005-0000-0000-00007B050000}"/>
    <cellStyle name="Normal 5" xfId="25" xr:uid="{00000000-0005-0000-0000-00007C050000}"/>
    <cellStyle name="Normal 5 10" xfId="191" xr:uid="{00000000-0005-0000-0000-00007D050000}"/>
    <cellStyle name="Normal 5 10 2" xfId="679" xr:uid="{00000000-0005-0000-0000-00007E050000}"/>
    <cellStyle name="Normal 5 10 2 2" xfId="1630" xr:uid="{00000000-0005-0000-0000-00007F050000}"/>
    <cellStyle name="Normal 5 10 3" xfId="1154" xr:uid="{00000000-0005-0000-0000-000080050000}"/>
    <cellStyle name="Normal 5 11" xfId="553" xr:uid="{00000000-0005-0000-0000-000081050000}"/>
    <cellStyle name="Normal 5 11 2" xfId="1504" xr:uid="{00000000-0005-0000-0000-000082050000}"/>
    <cellStyle name="Normal 5 12" xfId="1028" xr:uid="{00000000-0005-0000-0000-000083050000}"/>
    <cellStyle name="Normal 5 2" xfId="26" xr:uid="{00000000-0005-0000-0000-000084050000}"/>
    <cellStyle name="Normal 5 3" xfId="48" xr:uid="{00000000-0005-0000-0000-000085050000}"/>
    <cellStyle name="Normal 5 3 10" xfId="1037" xr:uid="{00000000-0005-0000-0000-000086050000}"/>
    <cellStyle name="Normal 5 3 2" xfId="71" xr:uid="{00000000-0005-0000-0000-000087050000}"/>
    <cellStyle name="Normal 5 3 2 2" xfId="129" xr:uid="{00000000-0005-0000-0000-000088050000}"/>
    <cellStyle name="Normal 5 3 2 2 2" xfId="507" xr:uid="{00000000-0005-0000-0000-000089050000}"/>
    <cellStyle name="Normal 5 3 2 2 2 2" xfId="994" xr:uid="{00000000-0005-0000-0000-00008A050000}"/>
    <cellStyle name="Normal 5 3 2 2 2 2 2" xfId="1945" xr:uid="{00000000-0005-0000-0000-00008B050000}"/>
    <cellStyle name="Normal 5 3 2 2 2 3" xfId="1469" xr:uid="{00000000-0005-0000-0000-00008C050000}"/>
    <cellStyle name="Normal 5 3 2 2 3" xfId="391" xr:uid="{00000000-0005-0000-0000-00008D050000}"/>
    <cellStyle name="Normal 5 3 2 2 3 2" xfId="878" xr:uid="{00000000-0005-0000-0000-00008E050000}"/>
    <cellStyle name="Normal 5 3 2 2 3 2 2" xfId="1829" xr:uid="{00000000-0005-0000-0000-00008F050000}"/>
    <cellStyle name="Normal 5 3 2 2 3 3" xfId="1353" xr:uid="{00000000-0005-0000-0000-000090050000}"/>
    <cellStyle name="Normal 5 3 2 2 4" xfId="649" xr:uid="{00000000-0005-0000-0000-000091050000}"/>
    <cellStyle name="Normal 5 3 2 2 4 2" xfId="1600" xr:uid="{00000000-0005-0000-0000-000092050000}"/>
    <cellStyle name="Normal 5 3 2 2 5" xfId="1112" xr:uid="{00000000-0005-0000-0000-000093050000}"/>
    <cellStyle name="Normal 5 3 2 3" xfId="332" xr:uid="{00000000-0005-0000-0000-000094050000}"/>
    <cellStyle name="Normal 5 3 2 3 2" xfId="820" xr:uid="{00000000-0005-0000-0000-000095050000}"/>
    <cellStyle name="Normal 5 3 2 3 2 2" xfId="1771" xr:uid="{00000000-0005-0000-0000-000096050000}"/>
    <cellStyle name="Normal 5 3 2 3 3" xfId="1295" xr:uid="{00000000-0005-0000-0000-000097050000}"/>
    <cellStyle name="Normal 5 3 2 4" xfId="449" xr:uid="{00000000-0005-0000-0000-000098050000}"/>
    <cellStyle name="Normal 5 3 2 4 2" xfId="936" xr:uid="{00000000-0005-0000-0000-000099050000}"/>
    <cellStyle name="Normal 5 3 2 4 2 2" xfId="1887" xr:uid="{00000000-0005-0000-0000-00009A050000}"/>
    <cellStyle name="Normal 5 3 2 4 3" xfId="1411" xr:uid="{00000000-0005-0000-0000-00009B050000}"/>
    <cellStyle name="Normal 5 3 2 5" xfId="275" xr:uid="{00000000-0005-0000-0000-00009C050000}"/>
    <cellStyle name="Normal 5 3 2 5 2" xfId="763" xr:uid="{00000000-0005-0000-0000-00009D050000}"/>
    <cellStyle name="Normal 5 3 2 5 2 2" xfId="1714" xr:uid="{00000000-0005-0000-0000-00009E050000}"/>
    <cellStyle name="Normal 5 3 2 5 3" xfId="1238" xr:uid="{00000000-0005-0000-0000-00009F050000}"/>
    <cellStyle name="Normal 5 3 2 6" xfId="218" xr:uid="{00000000-0005-0000-0000-0000A0050000}"/>
    <cellStyle name="Normal 5 3 2 6 2" xfId="706" xr:uid="{00000000-0005-0000-0000-0000A1050000}"/>
    <cellStyle name="Normal 5 3 2 6 2 2" xfId="1657" xr:uid="{00000000-0005-0000-0000-0000A2050000}"/>
    <cellStyle name="Normal 5 3 2 6 3" xfId="1181" xr:uid="{00000000-0005-0000-0000-0000A3050000}"/>
    <cellStyle name="Normal 5 3 2 7" xfId="592" xr:uid="{00000000-0005-0000-0000-0000A4050000}"/>
    <cellStyle name="Normal 5 3 2 7 2" xfId="1543" xr:uid="{00000000-0005-0000-0000-0000A5050000}"/>
    <cellStyle name="Normal 5 3 2 8" xfId="1055" xr:uid="{00000000-0005-0000-0000-0000A6050000}"/>
    <cellStyle name="Normal 5 3 3" xfId="91" xr:uid="{00000000-0005-0000-0000-0000A7050000}"/>
    <cellStyle name="Normal 5 3 3 2" xfId="149" xr:uid="{00000000-0005-0000-0000-0000A8050000}"/>
    <cellStyle name="Normal 5 3 3 2 2" xfId="527" xr:uid="{00000000-0005-0000-0000-0000A9050000}"/>
    <cellStyle name="Normal 5 3 3 2 2 2" xfId="1014" xr:uid="{00000000-0005-0000-0000-0000AA050000}"/>
    <cellStyle name="Normal 5 3 3 2 2 2 2" xfId="1965" xr:uid="{00000000-0005-0000-0000-0000AB050000}"/>
    <cellStyle name="Normal 5 3 3 2 2 3" xfId="1489" xr:uid="{00000000-0005-0000-0000-0000AC050000}"/>
    <cellStyle name="Normal 5 3 3 2 3" xfId="411" xr:uid="{00000000-0005-0000-0000-0000AD050000}"/>
    <cellStyle name="Normal 5 3 3 2 3 2" xfId="898" xr:uid="{00000000-0005-0000-0000-0000AE050000}"/>
    <cellStyle name="Normal 5 3 3 2 3 2 2" xfId="1849" xr:uid="{00000000-0005-0000-0000-0000AF050000}"/>
    <cellStyle name="Normal 5 3 3 2 3 3" xfId="1373" xr:uid="{00000000-0005-0000-0000-0000B0050000}"/>
    <cellStyle name="Normal 5 3 3 2 4" xfId="669" xr:uid="{00000000-0005-0000-0000-0000B1050000}"/>
    <cellStyle name="Normal 5 3 3 2 4 2" xfId="1620" xr:uid="{00000000-0005-0000-0000-0000B2050000}"/>
    <cellStyle name="Normal 5 3 3 2 5" xfId="1132" xr:uid="{00000000-0005-0000-0000-0000B3050000}"/>
    <cellStyle name="Normal 5 3 3 3" xfId="352" xr:uid="{00000000-0005-0000-0000-0000B4050000}"/>
    <cellStyle name="Normal 5 3 3 3 2" xfId="840" xr:uid="{00000000-0005-0000-0000-0000B5050000}"/>
    <cellStyle name="Normal 5 3 3 3 2 2" xfId="1791" xr:uid="{00000000-0005-0000-0000-0000B6050000}"/>
    <cellStyle name="Normal 5 3 3 3 3" xfId="1315" xr:uid="{00000000-0005-0000-0000-0000B7050000}"/>
    <cellStyle name="Normal 5 3 3 4" xfId="469" xr:uid="{00000000-0005-0000-0000-0000B8050000}"/>
    <cellStyle name="Normal 5 3 3 4 2" xfId="956" xr:uid="{00000000-0005-0000-0000-0000B9050000}"/>
    <cellStyle name="Normal 5 3 3 4 2 2" xfId="1907" xr:uid="{00000000-0005-0000-0000-0000BA050000}"/>
    <cellStyle name="Normal 5 3 3 4 3" xfId="1431" xr:uid="{00000000-0005-0000-0000-0000BB050000}"/>
    <cellStyle name="Normal 5 3 3 5" xfId="295" xr:uid="{00000000-0005-0000-0000-0000BC050000}"/>
    <cellStyle name="Normal 5 3 3 5 2" xfId="783" xr:uid="{00000000-0005-0000-0000-0000BD050000}"/>
    <cellStyle name="Normal 5 3 3 5 2 2" xfId="1734" xr:uid="{00000000-0005-0000-0000-0000BE050000}"/>
    <cellStyle name="Normal 5 3 3 5 3" xfId="1258" xr:uid="{00000000-0005-0000-0000-0000BF050000}"/>
    <cellStyle name="Normal 5 3 3 6" xfId="238" xr:uid="{00000000-0005-0000-0000-0000C0050000}"/>
    <cellStyle name="Normal 5 3 3 6 2" xfId="726" xr:uid="{00000000-0005-0000-0000-0000C1050000}"/>
    <cellStyle name="Normal 5 3 3 6 2 2" xfId="1677" xr:uid="{00000000-0005-0000-0000-0000C2050000}"/>
    <cellStyle name="Normal 5 3 3 6 3" xfId="1201" xr:uid="{00000000-0005-0000-0000-0000C3050000}"/>
    <cellStyle name="Normal 5 3 3 7" xfId="612" xr:uid="{00000000-0005-0000-0000-0000C4050000}"/>
    <cellStyle name="Normal 5 3 3 7 2" xfId="1563" xr:uid="{00000000-0005-0000-0000-0000C5050000}"/>
    <cellStyle name="Normal 5 3 3 8" xfId="1075" xr:uid="{00000000-0005-0000-0000-0000C6050000}"/>
    <cellStyle name="Normal 5 3 4" xfId="111" xr:uid="{00000000-0005-0000-0000-0000C7050000}"/>
    <cellStyle name="Normal 5 3 4 2" xfId="489" xr:uid="{00000000-0005-0000-0000-0000C8050000}"/>
    <cellStyle name="Normal 5 3 4 2 2" xfId="976" xr:uid="{00000000-0005-0000-0000-0000C9050000}"/>
    <cellStyle name="Normal 5 3 4 2 2 2" xfId="1927" xr:uid="{00000000-0005-0000-0000-0000CA050000}"/>
    <cellStyle name="Normal 5 3 4 2 3" xfId="1451" xr:uid="{00000000-0005-0000-0000-0000CB050000}"/>
    <cellStyle name="Normal 5 3 4 3" xfId="373" xr:uid="{00000000-0005-0000-0000-0000CC050000}"/>
    <cellStyle name="Normal 5 3 4 3 2" xfId="860" xr:uid="{00000000-0005-0000-0000-0000CD050000}"/>
    <cellStyle name="Normal 5 3 4 3 2 2" xfId="1811" xr:uid="{00000000-0005-0000-0000-0000CE050000}"/>
    <cellStyle name="Normal 5 3 4 3 3" xfId="1335" xr:uid="{00000000-0005-0000-0000-0000CF050000}"/>
    <cellStyle name="Normal 5 3 4 4" xfId="631" xr:uid="{00000000-0005-0000-0000-0000D0050000}"/>
    <cellStyle name="Normal 5 3 4 4 2" xfId="1582" xr:uid="{00000000-0005-0000-0000-0000D1050000}"/>
    <cellStyle name="Normal 5 3 4 5" xfId="1094" xr:uid="{00000000-0005-0000-0000-0000D2050000}"/>
    <cellStyle name="Normal 5 3 5" xfId="314" xr:uid="{00000000-0005-0000-0000-0000D3050000}"/>
    <cellStyle name="Normal 5 3 5 2" xfId="802" xr:uid="{00000000-0005-0000-0000-0000D4050000}"/>
    <cellStyle name="Normal 5 3 5 2 2" xfId="1753" xr:uid="{00000000-0005-0000-0000-0000D5050000}"/>
    <cellStyle name="Normal 5 3 5 3" xfId="1277" xr:uid="{00000000-0005-0000-0000-0000D6050000}"/>
    <cellStyle name="Normal 5 3 6" xfId="431" xr:uid="{00000000-0005-0000-0000-0000D7050000}"/>
    <cellStyle name="Normal 5 3 6 2" xfId="918" xr:uid="{00000000-0005-0000-0000-0000D8050000}"/>
    <cellStyle name="Normal 5 3 6 2 2" xfId="1869" xr:uid="{00000000-0005-0000-0000-0000D9050000}"/>
    <cellStyle name="Normal 5 3 6 3" xfId="1393" xr:uid="{00000000-0005-0000-0000-0000DA050000}"/>
    <cellStyle name="Normal 5 3 7" xfId="257" xr:uid="{00000000-0005-0000-0000-0000DB050000}"/>
    <cellStyle name="Normal 5 3 7 2" xfId="745" xr:uid="{00000000-0005-0000-0000-0000DC050000}"/>
    <cellStyle name="Normal 5 3 7 2 2" xfId="1696" xr:uid="{00000000-0005-0000-0000-0000DD050000}"/>
    <cellStyle name="Normal 5 3 7 3" xfId="1220" xr:uid="{00000000-0005-0000-0000-0000DE050000}"/>
    <cellStyle name="Normal 5 3 8" xfId="200" xr:uid="{00000000-0005-0000-0000-0000DF050000}"/>
    <cellStyle name="Normal 5 3 8 2" xfId="688" xr:uid="{00000000-0005-0000-0000-0000E0050000}"/>
    <cellStyle name="Normal 5 3 8 2 2" xfId="1639" xr:uid="{00000000-0005-0000-0000-0000E1050000}"/>
    <cellStyle name="Normal 5 3 8 3" xfId="1163" xr:uid="{00000000-0005-0000-0000-0000E2050000}"/>
    <cellStyle name="Normal 5 3 9" xfId="562" xr:uid="{00000000-0005-0000-0000-0000E3050000}"/>
    <cellStyle name="Normal 5 3 9 2" xfId="1513" xr:uid="{00000000-0005-0000-0000-0000E4050000}"/>
    <cellStyle name="Normal 5 4" xfId="62" xr:uid="{00000000-0005-0000-0000-0000E5050000}"/>
    <cellStyle name="Normal 5 4 2" xfId="120" xr:uid="{00000000-0005-0000-0000-0000E6050000}"/>
    <cellStyle name="Normal 5 4 2 2" xfId="498" xr:uid="{00000000-0005-0000-0000-0000E7050000}"/>
    <cellStyle name="Normal 5 4 2 2 2" xfId="985" xr:uid="{00000000-0005-0000-0000-0000E8050000}"/>
    <cellStyle name="Normal 5 4 2 2 2 2" xfId="1936" xr:uid="{00000000-0005-0000-0000-0000E9050000}"/>
    <cellStyle name="Normal 5 4 2 2 3" xfId="1460" xr:uid="{00000000-0005-0000-0000-0000EA050000}"/>
    <cellStyle name="Normal 5 4 2 3" xfId="382" xr:uid="{00000000-0005-0000-0000-0000EB050000}"/>
    <cellStyle name="Normal 5 4 2 3 2" xfId="869" xr:uid="{00000000-0005-0000-0000-0000EC050000}"/>
    <cellStyle name="Normal 5 4 2 3 2 2" xfId="1820" xr:uid="{00000000-0005-0000-0000-0000ED050000}"/>
    <cellStyle name="Normal 5 4 2 3 3" xfId="1344" xr:uid="{00000000-0005-0000-0000-0000EE050000}"/>
    <cellStyle name="Normal 5 4 2 4" xfId="640" xr:uid="{00000000-0005-0000-0000-0000EF050000}"/>
    <cellStyle name="Normal 5 4 2 4 2" xfId="1591" xr:uid="{00000000-0005-0000-0000-0000F0050000}"/>
    <cellStyle name="Normal 5 4 2 5" xfId="1103" xr:uid="{00000000-0005-0000-0000-0000F1050000}"/>
    <cellStyle name="Normal 5 4 3" xfId="323" xr:uid="{00000000-0005-0000-0000-0000F2050000}"/>
    <cellStyle name="Normal 5 4 3 2" xfId="811" xr:uid="{00000000-0005-0000-0000-0000F3050000}"/>
    <cellStyle name="Normal 5 4 3 2 2" xfId="1762" xr:uid="{00000000-0005-0000-0000-0000F4050000}"/>
    <cellStyle name="Normal 5 4 3 3" xfId="1286" xr:uid="{00000000-0005-0000-0000-0000F5050000}"/>
    <cellStyle name="Normal 5 4 4" xfId="440" xr:uid="{00000000-0005-0000-0000-0000F6050000}"/>
    <cellStyle name="Normal 5 4 4 2" xfId="927" xr:uid="{00000000-0005-0000-0000-0000F7050000}"/>
    <cellStyle name="Normal 5 4 4 2 2" xfId="1878" xr:uid="{00000000-0005-0000-0000-0000F8050000}"/>
    <cellStyle name="Normal 5 4 4 3" xfId="1402" xr:uid="{00000000-0005-0000-0000-0000F9050000}"/>
    <cellStyle name="Normal 5 4 5" xfId="266" xr:uid="{00000000-0005-0000-0000-0000FA050000}"/>
    <cellStyle name="Normal 5 4 5 2" xfId="754" xr:uid="{00000000-0005-0000-0000-0000FB050000}"/>
    <cellStyle name="Normal 5 4 5 2 2" xfId="1705" xr:uid="{00000000-0005-0000-0000-0000FC050000}"/>
    <cellStyle name="Normal 5 4 5 3" xfId="1229" xr:uid="{00000000-0005-0000-0000-0000FD050000}"/>
    <cellStyle name="Normal 5 4 6" xfId="209" xr:uid="{00000000-0005-0000-0000-0000FE050000}"/>
    <cellStyle name="Normal 5 4 6 2" xfId="697" xr:uid="{00000000-0005-0000-0000-0000FF050000}"/>
    <cellStyle name="Normal 5 4 6 2 2" xfId="1648" xr:uid="{00000000-0005-0000-0000-000000060000}"/>
    <cellStyle name="Normal 5 4 6 3" xfId="1172" xr:uid="{00000000-0005-0000-0000-000001060000}"/>
    <cellStyle name="Normal 5 4 7" xfId="583" xr:uid="{00000000-0005-0000-0000-000002060000}"/>
    <cellStyle name="Normal 5 4 7 2" xfId="1534" xr:uid="{00000000-0005-0000-0000-000003060000}"/>
    <cellStyle name="Normal 5 4 8" xfId="1046" xr:uid="{00000000-0005-0000-0000-000004060000}"/>
    <cellStyle name="Normal 5 5" xfId="82" xr:uid="{00000000-0005-0000-0000-000005060000}"/>
    <cellStyle name="Normal 5 5 2" xfId="140" xr:uid="{00000000-0005-0000-0000-000006060000}"/>
    <cellStyle name="Normal 5 5 2 2" xfId="518" xr:uid="{00000000-0005-0000-0000-000007060000}"/>
    <cellStyle name="Normal 5 5 2 2 2" xfId="1005" xr:uid="{00000000-0005-0000-0000-000008060000}"/>
    <cellStyle name="Normal 5 5 2 2 2 2" xfId="1956" xr:uid="{00000000-0005-0000-0000-000009060000}"/>
    <cellStyle name="Normal 5 5 2 2 3" xfId="1480" xr:uid="{00000000-0005-0000-0000-00000A060000}"/>
    <cellStyle name="Normal 5 5 2 3" xfId="402" xr:uid="{00000000-0005-0000-0000-00000B060000}"/>
    <cellStyle name="Normal 5 5 2 3 2" xfId="889" xr:uid="{00000000-0005-0000-0000-00000C060000}"/>
    <cellStyle name="Normal 5 5 2 3 2 2" xfId="1840" xr:uid="{00000000-0005-0000-0000-00000D060000}"/>
    <cellStyle name="Normal 5 5 2 3 3" xfId="1364" xr:uid="{00000000-0005-0000-0000-00000E060000}"/>
    <cellStyle name="Normal 5 5 2 4" xfId="660" xr:uid="{00000000-0005-0000-0000-00000F060000}"/>
    <cellStyle name="Normal 5 5 2 4 2" xfId="1611" xr:uid="{00000000-0005-0000-0000-000010060000}"/>
    <cellStyle name="Normal 5 5 2 5" xfId="1123" xr:uid="{00000000-0005-0000-0000-000011060000}"/>
    <cellStyle name="Normal 5 5 3" xfId="343" xr:uid="{00000000-0005-0000-0000-000012060000}"/>
    <cellStyle name="Normal 5 5 3 2" xfId="831" xr:uid="{00000000-0005-0000-0000-000013060000}"/>
    <cellStyle name="Normal 5 5 3 2 2" xfId="1782" xr:uid="{00000000-0005-0000-0000-000014060000}"/>
    <cellStyle name="Normal 5 5 3 3" xfId="1306" xr:uid="{00000000-0005-0000-0000-000015060000}"/>
    <cellStyle name="Normal 5 5 4" xfId="460" xr:uid="{00000000-0005-0000-0000-000016060000}"/>
    <cellStyle name="Normal 5 5 4 2" xfId="947" xr:uid="{00000000-0005-0000-0000-000017060000}"/>
    <cellStyle name="Normal 5 5 4 2 2" xfId="1898" xr:uid="{00000000-0005-0000-0000-000018060000}"/>
    <cellStyle name="Normal 5 5 4 3" xfId="1422" xr:uid="{00000000-0005-0000-0000-000019060000}"/>
    <cellStyle name="Normal 5 5 5" xfId="286" xr:uid="{00000000-0005-0000-0000-00001A060000}"/>
    <cellStyle name="Normal 5 5 5 2" xfId="774" xr:uid="{00000000-0005-0000-0000-00001B060000}"/>
    <cellStyle name="Normal 5 5 5 2 2" xfId="1725" xr:uid="{00000000-0005-0000-0000-00001C060000}"/>
    <cellStyle name="Normal 5 5 5 3" xfId="1249" xr:uid="{00000000-0005-0000-0000-00001D060000}"/>
    <cellStyle name="Normal 5 5 6" xfId="229" xr:uid="{00000000-0005-0000-0000-00001E060000}"/>
    <cellStyle name="Normal 5 5 6 2" xfId="717" xr:uid="{00000000-0005-0000-0000-00001F060000}"/>
    <cellStyle name="Normal 5 5 6 2 2" xfId="1668" xr:uid="{00000000-0005-0000-0000-000020060000}"/>
    <cellStyle name="Normal 5 5 6 3" xfId="1192" xr:uid="{00000000-0005-0000-0000-000021060000}"/>
    <cellStyle name="Normal 5 5 7" xfId="603" xr:uid="{00000000-0005-0000-0000-000022060000}"/>
    <cellStyle name="Normal 5 5 7 2" xfId="1554" xr:uid="{00000000-0005-0000-0000-000023060000}"/>
    <cellStyle name="Normal 5 5 8" xfId="1066" xr:uid="{00000000-0005-0000-0000-000024060000}"/>
    <cellStyle name="Normal 5 6" xfId="102" xr:uid="{00000000-0005-0000-0000-000025060000}"/>
    <cellStyle name="Normal 5 6 2" xfId="480" xr:uid="{00000000-0005-0000-0000-000026060000}"/>
    <cellStyle name="Normal 5 6 2 2" xfId="967" xr:uid="{00000000-0005-0000-0000-000027060000}"/>
    <cellStyle name="Normal 5 6 2 2 2" xfId="1918" xr:uid="{00000000-0005-0000-0000-000028060000}"/>
    <cellStyle name="Normal 5 6 2 3" xfId="1442" xr:uid="{00000000-0005-0000-0000-000029060000}"/>
    <cellStyle name="Normal 5 6 3" xfId="364" xr:uid="{00000000-0005-0000-0000-00002A060000}"/>
    <cellStyle name="Normal 5 6 3 2" xfId="851" xr:uid="{00000000-0005-0000-0000-00002B060000}"/>
    <cellStyle name="Normal 5 6 3 2 2" xfId="1802" xr:uid="{00000000-0005-0000-0000-00002C060000}"/>
    <cellStyle name="Normal 5 6 3 3" xfId="1326" xr:uid="{00000000-0005-0000-0000-00002D060000}"/>
    <cellStyle name="Normal 5 6 4" xfId="622" xr:uid="{00000000-0005-0000-0000-00002E060000}"/>
    <cellStyle name="Normal 5 6 4 2" xfId="1573" xr:uid="{00000000-0005-0000-0000-00002F060000}"/>
    <cellStyle name="Normal 5 6 5" xfId="1085" xr:uid="{00000000-0005-0000-0000-000030060000}"/>
    <cellStyle name="Normal 5 7" xfId="305" xr:uid="{00000000-0005-0000-0000-000031060000}"/>
    <cellStyle name="Normal 5 7 2" xfId="793" xr:uid="{00000000-0005-0000-0000-000032060000}"/>
    <cellStyle name="Normal 5 7 2 2" xfId="1744" xr:uid="{00000000-0005-0000-0000-000033060000}"/>
    <cellStyle name="Normal 5 7 3" xfId="1268" xr:uid="{00000000-0005-0000-0000-000034060000}"/>
    <cellStyle name="Normal 5 8" xfId="422" xr:uid="{00000000-0005-0000-0000-000035060000}"/>
    <cellStyle name="Normal 5 8 2" xfId="909" xr:uid="{00000000-0005-0000-0000-000036060000}"/>
    <cellStyle name="Normal 5 8 2 2" xfId="1860" xr:uid="{00000000-0005-0000-0000-000037060000}"/>
    <cellStyle name="Normal 5 8 3" xfId="1384" xr:uid="{00000000-0005-0000-0000-000038060000}"/>
    <cellStyle name="Normal 5 9" xfId="248" xr:uid="{00000000-0005-0000-0000-000039060000}"/>
    <cellStyle name="Normal 5 9 2" xfId="736" xr:uid="{00000000-0005-0000-0000-00003A060000}"/>
    <cellStyle name="Normal 5 9 2 2" xfId="1687" xr:uid="{00000000-0005-0000-0000-00003B060000}"/>
    <cellStyle name="Normal 5 9 3" xfId="1211" xr:uid="{00000000-0005-0000-0000-00003C060000}"/>
    <cellStyle name="Normal 6" xfId="27" xr:uid="{00000000-0005-0000-0000-00003D060000}"/>
    <cellStyle name="Normal 6 10" xfId="192" xr:uid="{00000000-0005-0000-0000-00003E060000}"/>
    <cellStyle name="Normal 6 10 2" xfId="680" xr:uid="{00000000-0005-0000-0000-00003F060000}"/>
    <cellStyle name="Normal 6 10 2 2" xfId="1631" xr:uid="{00000000-0005-0000-0000-000040060000}"/>
    <cellStyle name="Normal 6 10 3" xfId="1155" xr:uid="{00000000-0005-0000-0000-000041060000}"/>
    <cellStyle name="Normal 6 11" xfId="554" xr:uid="{00000000-0005-0000-0000-000042060000}"/>
    <cellStyle name="Normal 6 11 2" xfId="1505" xr:uid="{00000000-0005-0000-0000-000043060000}"/>
    <cellStyle name="Normal 6 12" xfId="1029" xr:uid="{00000000-0005-0000-0000-000044060000}"/>
    <cellStyle name="Normal 6 2" xfId="37" xr:uid="{00000000-0005-0000-0000-000045060000}"/>
    <cellStyle name="Normal 6 3" xfId="49" xr:uid="{00000000-0005-0000-0000-000046060000}"/>
    <cellStyle name="Normal 6 3 10" xfId="1038" xr:uid="{00000000-0005-0000-0000-000047060000}"/>
    <cellStyle name="Normal 6 3 2" xfId="72" xr:uid="{00000000-0005-0000-0000-000048060000}"/>
    <cellStyle name="Normal 6 3 2 2" xfId="130" xr:uid="{00000000-0005-0000-0000-000049060000}"/>
    <cellStyle name="Normal 6 3 2 2 2" xfId="508" xr:uid="{00000000-0005-0000-0000-00004A060000}"/>
    <cellStyle name="Normal 6 3 2 2 2 2" xfId="995" xr:uid="{00000000-0005-0000-0000-00004B060000}"/>
    <cellStyle name="Normal 6 3 2 2 2 2 2" xfId="1946" xr:uid="{00000000-0005-0000-0000-00004C060000}"/>
    <cellStyle name="Normal 6 3 2 2 2 3" xfId="1470" xr:uid="{00000000-0005-0000-0000-00004D060000}"/>
    <cellStyle name="Normal 6 3 2 2 3" xfId="392" xr:uid="{00000000-0005-0000-0000-00004E060000}"/>
    <cellStyle name="Normal 6 3 2 2 3 2" xfId="879" xr:uid="{00000000-0005-0000-0000-00004F060000}"/>
    <cellStyle name="Normal 6 3 2 2 3 2 2" xfId="1830" xr:uid="{00000000-0005-0000-0000-000050060000}"/>
    <cellStyle name="Normal 6 3 2 2 3 3" xfId="1354" xr:uid="{00000000-0005-0000-0000-000051060000}"/>
    <cellStyle name="Normal 6 3 2 2 4" xfId="650" xr:uid="{00000000-0005-0000-0000-000052060000}"/>
    <cellStyle name="Normal 6 3 2 2 4 2" xfId="1601" xr:uid="{00000000-0005-0000-0000-000053060000}"/>
    <cellStyle name="Normal 6 3 2 2 5" xfId="1113" xr:uid="{00000000-0005-0000-0000-000054060000}"/>
    <cellStyle name="Normal 6 3 2 3" xfId="333" xr:uid="{00000000-0005-0000-0000-000055060000}"/>
    <cellStyle name="Normal 6 3 2 3 2" xfId="821" xr:uid="{00000000-0005-0000-0000-000056060000}"/>
    <cellStyle name="Normal 6 3 2 3 2 2" xfId="1772" xr:uid="{00000000-0005-0000-0000-000057060000}"/>
    <cellStyle name="Normal 6 3 2 3 3" xfId="1296" xr:uid="{00000000-0005-0000-0000-000058060000}"/>
    <cellStyle name="Normal 6 3 2 4" xfId="450" xr:uid="{00000000-0005-0000-0000-000059060000}"/>
    <cellStyle name="Normal 6 3 2 4 2" xfId="937" xr:uid="{00000000-0005-0000-0000-00005A060000}"/>
    <cellStyle name="Normal 6 3 2 4 2 2" xfId="1888" xr:uid="{00000000-0005-0000-0000-00005B060000}"/>
    <cellStyle name="Normal 6 3 2 4 3" xfId="1412" xr:uid="{00000000-0005-0000-0000-00005C060000}"/>
    <cellStyle name="Normal 6 3 2 5" xfId="276" xr:uid="{00000000-0005-0000-0000-00005D060000}"/>
    <cellStyle name="Normal 6 3 2 5 2" xfId="764" xr:uid="{00000000-0005-0000-0000-00005E060000}"/>
    <cellStyle name="Normal 6 3 2 5 2 2" xfId="1715" xr:uid="{00000000-0005-0000-0000-00005F060000}"/>
    <cellStyle name="Normal 6 3 2 5 3" xfId="1239" xr:uid="{00000000-0005-0000-0000-000060060000}"/>
    <cellStyle name="Normal 6 3 2 6" xfId="219" xr:uid="{00000000-0005-0000-0000-000061060000}"/>
    <cellStyle name="Normal 6 3 2 6 2" xfId="707" xr:uid="{00000000-0005-0000-0000-000062060000}"/>
    <cellStyle name="Normal 6 3 2 6 2 2" xfId="1658" xr:uid="{00000000-0005-0000-0000-000063060000}"/>
    <cellStyle name="Normal 6 3 2 6 3" xfId="1182" xr:uid="{00000000-0005-0000-0000-000064060000}"/>
    <cellStyle name="Normal 6 3 2 7" xfId="593" xr:uid="{00000000-0005-0000-0000-000065060000}"/>
    <cellStyle name="Normal 6 3 2 7 2" xfId="1544" xr:uid="{00000000-0005-0000-0000-000066060000}"/>
    <cellStyle name="Normal 6 3 2 8" xfId="1056" xr:uid="{00000000-0005-0000-0000-000067060000}"/>
    <cellStyle name="Normal 6 3 3" xfId="92" xr:uid="{00000000-0005-0000-0000-000068060000}"/>
    <cellStyle name="Normal 6 3 3 2" xfId="150" xr:uid="{00000000-0005-0000-0000-000069060000}"/>
    <cellStyle name="Normal 6 3 3 2 2" xfId="528" xr:uid="{00000000-0005-0000-0000-00006A060000}"/>
    <cellStyle name="Normal 6 3 3 2 2 2" xfId="1015" xr:uid="{00000000-0005-0000-0000-00006B060000}"/>
    <cellStyle name="Normal 6 3 3 2 2 2 2" xfId="1966" xr:uid="{00000000-0005-0000-0000-00006C060000}"/>
    <cellStyle name="Normal 6 3 3 2 2 3" xfId="1490" xr:uid="{00000000-0005-0000-0000-00006D060000}"/>
    <cellStyle name="Normal 6 3 3 2 3" xfId="412" xr:uid="{00000000-0005-0000-0000-00006E060000}"/>
    <cellStyle name="Normal 6 3 3 2 3 2" xfId="899" xr:uid="{00000000-0005-0000-0000-00006F060000}"/>
    <cellStyle name="Normal 6 3 3 2 3 2 2" xfId="1850" xr:uid="{00000000-0005-0000-0000-000070060000}"/>
    <cellStyle name="Normal 6 3 3 2 3 3" xfId="1374" xr:uid="{00000000-0005-0000-0000-000071060000}"/>
    <cellStyle name="Normal 6 3 3 2 4" xfId="670" xr:uid="{00000000-0005-0000-0000-000072060000}"/>
    <cellStyle name="Normal 6 3 3 2 4 2" xfId="1621" xr:uid="{00000000-0005-0000-0000-000073060000}"/>
    <cellStyle name="Normal 6 3 3 2 5" xfId="1133" xr:uid="{00000000-0005-0000-0000-000074060000}"/>
    <cellStyle name="Normal 6 3 3 3" xfId="353" xr:uid="{00000000-0005-0000-0000-000075060000}"/>
    <cellStyle name="Normal 6 3 3 3 2" xfId="841" xr:uid="{00000000-0005-0000-0000-000076060000}"/>
    <cellStyle name="Normal 6 3 3 3 2 2" xfId="1792" xr:uid="{00000000-0005-0000-0000-000077060000}"/>
    <cellStyle name="Normal 6 3 3 3 3" xfId="1316" xr:uid="{00000000-0005-0000-0000-000078060000}"/>
    <cellStyle name="Normal 6 3 3 4" xfId="470" xr:uid="{00000000-0005-0000-0000-000079060000}"/>
    <cellStyle name="Normal 6 3 3 4 2" xfId="957" xr:uid="{00000000-0005-0000-0000-00007A060000}"/>
    <cellStyle name="Normal 6 3 3 4 2 2" xfId="1908" xr:uid="{00000000-0005-0000-0000-00007B060000}"/>
    <cellStyle name="Normal 6 3 3 4 3" xfId="1432" xr:uid="{00000000-0005-0000-0000-00007C060000}"/>
    <cellStyle name="Normal 6 3 3 5" xfId="296" xr:uid="{00000000-0005-0000-0000-00007D060000}"/>
    <cellStyle name="Normal 6 3 3 5 2" xfId="784" xr:uid="{00000000-0005-0000-0000-00007E060000}"/>
    <cellStyle name="Normal 6 3 3 5 2 2" xfId="1735" xr:uid="{00000000-0005-0000-0000-00007F060000}"/>
    <cellStyle name="Normal 6 3 3 5 3" xfId="1259" xr:uid="{00000000-0005-0000-0000-000080060000}"/>
    <cellStyle name="Normal 6 3 3 6" xfId="239" xr:uid="{00000000-0005-0000-0000-000081060000}"/>
    <cellStyle name="Normal 6 3 3 6 2" xfId="727" xr:uid="{00000000-0005-0000-0000-000082060000}"/>
    <cellStyle name="Normal 6 3 3 6 2 2" xfId="1678" xr:uid="{00000000-0005-0000-0000-000083060000}"/>
    <cellStyle name="Normal 6 3 3 6 3" xfId="1202" xr:uid="{00000000-0005-0000-0000-000084060000}"/>
    <cellStyle name="Normal 6 3 3 7" xfId="613" xr:uid="{00000000-0005-0000-0000-000085060000}"/>
    <cellStyle name="Normal 6 3 3 7 2" xfId="1564" xr:uid="{00000000-0005-0000-0000-000086060000}"/>
    <cellStyle name="Normal 6 3 3 8" xfId="1076" xr:uid="{00000000-0005-0000-0000-000087060000}"/>
    <cellStyle name="Normal 6 3 4" xfId="112" xr:uid="{00000000-0005-0000-0000-000088060000}"/>
    <cellStyle name="Normal 6 3 4 2" xfId="490" xr:uid="{00000000-0005-0000-0000-000089060000}"/>
    <cellStyle name="Normal 6 3 4 2 2" xfId="977" xr:uid="{00000000-0005-0000-0000-00008A060000}"/>
    <cellStyle name="Normal 6 3 4 2 2 2" xfId="1928" xr:uid="{00000000-0005-0000-0000-00008B060000}"/>
    <cellStyle name="Normal 6 3 4 2 3" xfId="1452" xr:uid="{00000000-0005-0000-0000-00008C060000}"/>
    <cellStyle name="Normal 6 3 4 3" xfId="374" xr:uid="{00000000-0005-0000-0000-00008D060000}"/>
    <cellStyle name="Normal 6 3 4 3 2" xfId="861" xr:uid="{00000000-0005-0000-0000-00008E060000}"/>
    <cellStyle name="Normal 6 3 4 3 2 2" xfId="1812" xr:uid="{00000000-0005-0000-0000-00008F060000}"/>
    <cellStyle name="Normal 6 3 4 3 3" xfId="1336" xr:uid="{00000000-0005-0000-0000-000090060000}"/>
    <cellStyle name="Normal 6 3 4 4" xfId="632" xr:uid="{00000000-0005-0000-0000-000091060000}"/>
    <cellStyle name="Normal 6 3 4 4 2" xfId="1583" xr:uid="{00000000-0005-0000-0000-000092060000}"/>
    <cellStyle name="Normal 6 3 4 5" xfId="1095" xr:uid="{00000000-0005-0000-0000-000093060000}"/>
    <cellStyle name="Normal 6 3 5" xfId="315" xr:uid="{00000000-0005-0000-0000-000094060000}"/>
    <cellStyle name="Normal 6 3 5 2" xfId="803" xr:uid="{00000000-0005-0000-0000-000095060000}"/>
    <cellStyle name="Normal 6 3 5 2 2" xfId="1754" xr:uid="{00000000-0005-0000-0000-000096060000}"/>
    <cellStyle name="Normal 6 3 5 3" xfId="1278" xr:uid="{00000000-0005-0000-0000-000097060000}"/>
    <cellStyle name="Normal 6 3 6" xfId="432" xr:uid="{00000000-0005-0000-0000-000098060000}"/>
    <cellStyle name="Normal 6 3 6 2" xfId="919" xr:uid="{00000000-0005-0000-0000-000099060000}"/>
    <cellStyle name="Normal 6 3 6 2 2" xfId="1870" xr:uid="{00000000-0005-0000-0000-00009A060000}"/>
    <cellStyle name="Normal 6 3 6 3" xfId="1394" xr:uid="{00000000-0005-0000-0000-00009B060000}"/>
    <cellStyle name="Normal 6 3 7" xfId="258" xr:uid="{00000000-0005-0000-0000-00009C060000}"/>
    <cellStyle name="Normal 6 3 7 2" xfId="746" xr:uid="{00000000-0005-0000-0000-00009D060000}"/>
    <cellStyle name="Normal 6 3 7 2 2" xfId="1697" xr:uid="{00000000-0005-0000-0000-00009E060000}"/>
    <cellStyle name="Normal 6 3 7 3" xfId="1221" xr:uid="{00000000-0005-0000-0000-00009F060000}"/>
    <cellStyle name="Normal 6 3 8" xfId="201" xr:uid="{00000000-0005-0000-0000-0000A0060000}"/>
    <cellStyle name="Normal 6 3 8 2" xfId="689" xr:uid="{00000000-0005-0000-0000-0000A1060000}"/>
    <cellStyle name="Normal 6 3 8 2 2" xfId="1640" xr:uid="{00000000-0005-0000-0000-0000A2060000}"/>
    <cellStyle name="Normal 6 3 8 3" xfId="1164" xr:uid="{00000000-0005-0000-0000-0000A3060000}"/>
    <cellStyle name="Normal 6 3 9" xfId="563" xr:uid="{00000000-0005-0000-0000-0000A4060000}"/>
    <cellStyle name="Normal 6 3 9 2" xfId="1514" xr:uid="{00000000-0005-0000-0000-0000A5060000}"/>
    <cellStyle name="Normal 6 4" xfId="63" xr:uid="{00000000-0005-0000-0000-0000A6060000}"/>
    <cellStyle name="Normal 6 4 2" xfId="121" xr:uid="{00000000-0005-0000-0000-0000A7060000}"/>
    <cellStyle name="Normal 6 4 2 2" xfId="499" xr:uid="{00000000-0005-0000-0000-0000A8060000}"/>
    <cellStyle name="Normal 6 4 2 2 2" xfId="986" xr:uid="{00000000-0005-0000-0000-0000A9060000}"/>
    <cellStyle name="Normal 6 4 2 2 2 2" xfId="1937" xr:uid="{00000000-0005-0000-0000-0000AA060000}"/>
    <cellStyle name="Normal 6 4 2 2 3" xfId="1461" xr:uid="{00000000-0005-0000-0000-0000AB060000}"/>
    <cellStyle name="Normal 6 4 2 3" xfId="383" xr:uid="{00000000-0005-0000-0000-0000AC060000}"/>
    <cellStyle name="Normal 6 4 2 3 2" xfId="870" xr:uid="{00000000-0005-0000-0000-0000AD060000}"/>
    <cellStyle name="Normal 6 4 2 3 2 2" xfId="1821" xr:uid="{00000000-0005-0000-0000-0000AE060000}"/>
    <cellStyle name="Normal 6 4 2 3 3" xfId="1345" xr:uid="{00000000-0005-0000-0000-0000AF060000}"/>
    <cellStyle name="Normal 6 4 2 4" xfId="641" xr:uid="{00000000-0005-0000-0000-0000B0060000}"/>
    <cellStyle name="Normal 6 4 2 4 2" xfId="1592" xr:uid="{00000000-0005-0000-0000-0000B1060000}"/>
    <cellStyle name="Normal 6 4 2 5" xfId="1104" xr:uid="{00000000-0005-0000-0000-0000B2060000}"/>
    <cellStyle name="Normal 6 4 3" xfId="324" xr:uid="{00000000-0005-0000-0000-0000B3060000}"/>
    <cellStyle name="Normal 6 4 3 2" xfId="812" xr:uid="{00000000-0005-0000-0000-0000B4060000}"/>
    <cellStyle name="Normal 6 4 3 2 2" xfId="1763" xr:uid="{00000000-0005-0000-0000-0000B5060000}"/>
    <cellStyle name="Normal 6 4 3 3" xfId="1287" xr:uid="{00000000-0005-0000-0000-0000B6060000}"/>
    <cellStyle name="Normal 6 4 4" xfId="441" xr:uid="{00000000-0005-0000-0000-0000B7060000}"/>
    <cellStyle name="Normal 6 4 4 2" xfId="928" xr:uid="{00000000-0005-0000-0000-0000B8060000}"/>
    <cellStyle name="Normal 6 4 4 2 2" xfId="1879" xr:uid="{00000000-0005-0000-0000-0000B9060000}"/>
    <cellStyle name="Normal 6 4 4 3" xfId="1403" xr:uid="{00000000-0005-0000-0000-0000BA060000}"/>
    <cellStyle name="Normal 6 4 5" xfId="267" xr:uid="{00000000-0005-0000-0000-0000BB060000}"/>
    <cellStyle name="Normal 6 4 5 2" xfId="755" xr:uid="{00000000-0005-0000-0000-0000BC060000}"/>
    <cellStyle name="Normal 6 4 5 2 2" xfId="1706" xr:uid="{00000000-0005-0000-0000-0000BD060000}"/>
    <cellStyle name="Normal 6 4 5 3" xfId="1230" xr:uid="{00000000-0005-0000-0000-0000BE060000}"/>
    <cellStyle name="Normal 6 4 6" xfId="210" xr:uid="{00000000-0005-0000-0000-0000BF060000}"/>
    <cellStyle name="Normal 6 4 6 2" xfId="698" xr:uid="{00000000-0005-0000-0000-0000C0060000}"/>
    <cellStyle name="Normal 6 4 6 2 2" xfId="1649" xr:uid="{00000000-0005-0000-0000-0000C1060000}"/>
    <cellStyle name="Normal 6 4 6 3" xfId="1173" xr:uid="{00000000-0005-0000-0000-0000C2060000}"/>
    <cellStyle name="Normal 6 4 7" xfId="584" xr:uid="{00000000-0005-0000-0000-0000C3060000}"/>
    <cellStyle name="Normal 6 4 7 2" xfId="1535" xr:uid="{00000000-0005-0000-0000-0000C4060000}"/>
    <cellStyle name="Normal 6 4 8" xfId="1047" xr:uid="{00000000-0005-0000-0000-0000C5060000}"/>
    <cellStyle name="Normal 6 5" xfId="83" xr:uid="{00000000-0005-0000-0000-0000C6060000}"/>
    <cellStyle name="Normal 6 5 2" xfId="141" xr:uid="{00000000-0005-0000-0000-0000C7060000}"/>
    <cellStyle name="Normal 6 5 2 2" xfId="519" xr:uid="{00000000-0005-0000-0000-0000C8060000}"/>
    <cellStyle name="Normal 6 5 2 2 2" xfId="1006" xr:uid="{00000000-0005-0000-0000-0000C9060000}"/>
    <cellStyle name="Normal 6 5 2 2 2 2" xfId="1957" xr:uid="{00000000-0005-0000-0000-0000CA060000}"/>
    <cellStyle name="Normal 6 5 2 2 3" xfId="1481" xr:uid="{00000000-0005-0000-0000-0000CB060000}"/>
    <cellStyle name="Normal 6 5 2 3" xfId="403" xr:uid="{00000000-0005-0000-0000-0000CC060000}"/>
    <cellStyle name="Normal 6 5 2 3 2" xfId="890" xr:uid="{00000000-0005-0000-0000-0000CD060000}"/>
    <cellStyle name="Normal 6 5 2 3 2 2" xfId="1841" xr:uid="{00000000-0005-0000-0000-0000CE060000}"/>
    <cellStyle name="Normal 6 5 2 3 3" xfId="1365" xr:uid="{00000000-0005-0000-0000-0000CF060000}"/>
    <cellStyle name="Normal 6 5 2 4" xfId="661" xr:uid="{00000000-0005-0000-0000-0000D0060000}"/>
    <cellStyle name="Normal 6 5 2 4 2" xfId="1612" xr:uid="{00000000-0005-0000-0000-0000D1060000}"/>
    <cellStyle name="Normal 6 5 2 5" xfId="1124" xr:uid="{00000000-0005-0000-0000-0000D2060000}"/>
    <cellStyle name="Normal 6 5 3" xfId="344" xr:uid="{00000000-0005-0000-0000-0000D3060000}"/>
    <cellStyle name="Normal 6 5 3 2" xfId="832" xr:uid="{00000000-0005-0000-0000-0000D4060000}"/>
    <cellStyle name="Normal 6 5 3 2 2" xfId="1783" xr:uid="{00000000-0005-0000-0000-0000D5060000}"/>
    <cellStyle name="Normal 6 5 3 3" xfId="1307" xr:uid="{00000000-0005-0000-0000-0000D6060000}"/>
    <cellStyle name="Normal 6 5 4" xfId="461" xr:uid="{00000000-0005-0000-0000-0000D7060000}"/>
    <cellStyle name="Normal 6 5 4 2" xfId="948" xr:uid="{00000000-0005-0000-0000-0000D8060000}"/>
    <cellStyle name="Normal 6 5 4 2 2" xfId="1899" xr:uid="{00000000-0005-0000-0000-0000D9060000}"/>
    <cellStyle name="Normal 6 5 4 3" xfId="1423" xr:uid="{00000000-0005-0000-0000-0000DA060000}"/>
    <cellStyle name="Normal 6 5 5" xfId="287" xr:uid="{00000000-0005-0000-0000-0000DB060000}"/>
    <cellStyle name="Normal 6 5 5 2" xfId="775" xr:uid="{00000000-0005-0000-0000-0000DC060000}"/>
    <cellStyle name="Normal 6 5 5 2 2" xfId="1726" xr:uid="{00000000-0005-0000-0000-0000DD060000}"/>
    <cellStyle name="Normal 6 5 5 3" xfId="1250" xr:uid="{00000000-0005-0000-0000-0000DE060000}"/>
    <cellStyle name="Normal 6 5 6" xfId="230" xr:uid="{00000000-0005-0000-0000-0000DF060000}"/>
    <cellStyle name="Normal 6 5 6 2" xfId="718" xr:uid="{00000000-0005-0000-0000-0000E0060000}"/>
    <cellStyle name="Normal 6 5 6 2 2" xfId="1669" xr:uid="{00000000-0005-0000-0000-0000E1060000}"/>
    <cellStyle name="Normal 6 5 6 3" xfId="1193" xr:uid="{00000000-0005-0000-0000-0000E2060000}"/>
    <cellStyle name="Normal 6 5 7" xfId="604" xr:uid="{00000000-0005-0000-0000-0000E3060000}"/>
    <cellStyle name="Normal 6 5 7 2" xfId="1555" xr:uid="{00000000-0005-0000-0000-0000E4060000}"/>
    <cellStyle name="Normal 6 5 8" xfId="1067" xr:uid="{00000000-0005-0000-0000-0000E5060000}"/>
    <cellStyle name="Normal 6 6" xfId="103" xr:uid="{00000000-0005-0000-0000-0000E6060000}"/>
    <cellStyle name="Normal 6 6 2" xfId="481" xr:uid="{00000000-0005-0000-0000-0000E7060000}"/>
    <cellStyle name="Normal 6 6 2 2" xfId="968" xr:uid="{00000000-0005-0000-0000-0000E8060000}"/>
    <cellStyle name="Normal 6 6 2 2 2" xfId="1919" xr:uid="{00000000-0005-0000-0000-0000E9060000}"/>
    <cellStyle name="Normal 6 6 2 3" xfId="1443" xr:uid="{00000000-0005-0000-0000-0000EA060000}"/>
    <cellStyle name="Normal 6 6 3" xfId="365" xr:uid="{00000000-0005-0000-0000-0000EB060000}"/>
    <cellStyle name="Normal 6 6 3 2" xfId="852" xr:uid="{00000000-0005-0000-0000-0000EC060000}"/>
    <cellStyle name="Normal 6 6 3 2 2" xfId="1803" xr:uid="{00000000-0005-0000-0000-0000ED060000}"/>
    <cellStyle name="Normal 6 6 3 3" xfId="1327" xr:uid="{00000000-0005-0000-0000-0000EE060000}"/>
    <cellStyle name="Normal 6 6 4" xfId="623" xr:uid="{00000000-0005-0000-0000-0000EF060000}"/>
    <cellStyle name="Normal 6 6 4 2" xfId="1574" xr:uid="{00000000-0005-0000-0000-0000F0060000}"/>
    <cellStyle name="Normal 6 6 5" xfId="1086" xr:uid="{00000000-0005-0000-0000-0000F1060000}"/>
    <cellStyle name="Normal 6 7" xfId="306" xr:uid="{00000000-0005-0000-0000-0000F2060000}"/>
    <cellStyle name="Normal 6 7 2" xfId="794" xr:uid="{00000000-0005-0000-0000-0000F3060000}"/>
    <cellStyle name="Normal 6 7 2 2" xfId="1745" xr:uid="{00000000-0005-0000-0000-0000F4060000}"/>
    <cellStyle name="Normal 6 7 3" xfId="1269" xr:uid="{00000000-0005-0000-0000-0000F5060000}"/>
    <cellStyle name="Normal 6 8" xfId="423" xr:uid="{00000000-0005-0000-0000-0000F6060000}"/>
    <cellStyle name="Normal 6 8 2" xfId="910" xr:uid="{00000000-0005-0000-0000-0000F7060000}"/>
    <cellStyle name="Normal 6 8 2 2" xfId="1861" xr:uid="{00000000-0005-0000-0000-0000F8060000}"/>
    <cellStyle name="Normal 6 8 3" xfId="1385" xr:uid="{00000000-0005-0000-0000-0000F9060000}"/>
    <cellStyle name="Normal 6 9" xfId="249" xr:uid="{00000000-0005-0000-0000-0000FA060000}"/>
    <cellStyle name="Normal 6 9 2" xfId="737" xr:uid="{00000000-0005-0000-0000-0000FB060000}"/>
    <cellStyle name="Normal 6 9 2 2" xfId="1688" xr:uid="{00000000-0005-0000-0000-0000FC060000}"/>
    <cellStyle name="Normal 6 9 3" xfId="1212" xr:uid="{00000000-0005-0000-0000-0000FD060000}"/>
    <cellStyle name="Normal 7" xfId="28" xr:uid="{00000000-0005-0000-0000-0000FE060000}"/>
    <cellStyle name="Normal 8" xfId="29" xr:uid="{00000000-0005-0000-0000-0000FF060000}"/>
    <cellStyle name="Normal 8 2" xfId="40" xr:uid="{00000000-0005-0000-0000-000000070000}"/>
    <cellStyle name="Normal 8 2 10" xfId="555" xr:uid="{00000000-0005-0000-0000-000001070000}"/>
    <cellStyle name="Normal 8 2 10 2" xfId="1506" xr:uid="{00000000-0005-0000-0000-000002070000}"/>
    <cellStyle name="Normal 8 2 11" xfId="1030" xr:uid="{00000000-0005-0000-0000-000003070000}"/>
    <cellStyle name="Normal 8 2 2" xfId="52" xr:uid="{00000000-0005-0000-0000-000004070000}"/>
    <cellStyle name="Normal 8 2 2 10" xfId="1039" xr:uid="{00000000-0005-0000-0000-000005070000}"/>
    <cellStyle name="Normal 8 2 2 2" xfId="73" xr:uid="{00000000-0005-0000-0000-000006070000}"/>
    <cellStyle name="Normal 8 2 2 2 2" xfId="131" xr:uid="{00000000-0005-0000-0000-000007070000}"/>
    <cellStyle name="Normal 8 2 2 2 2 2" xfId="509" xr:uid="{00000000-0005-0000-0000-000008070000}"/>
    <cellStyle name="Normal 8 2 2 2 2 2 2" xfId="996" xr:uid="{00000000-0005-0000-0000-000009070000}"/>
    <cellStyle name="Normal 8 2 2 2 2 2 2 2" xfId="1947" xr:uid="{00000000-0005-0000-0000-00000A070000}"/>
    <cellStyle name="Normal 8 2 2 2 2 2 3" xfId="1471" xr:uid="{00000000-0005-0000-0000-00000B070000}"/>
    <cellStyle name="Normal 8 2 2 2 2 3" xfId="393" xr:uid="{00000000-0005-0000-0000-00000C070000}"/>
    <cellStyle name="Normal 8 2 2 2 2 3 2" xfId="880" xr:uid="{00000000-0005-0000-0000-00000D070000}"/>
    <cellStyle name="Normal 8 2 2 2 2 3 2 2" xfId="1831" xr:uid="{00000000-0005-0000-0000-00000E070000}"/>
    <cellStyle name="Normal 8 2 2 2 2 3 3" xfId="1355" xr:uid="{00000000-0005-0000-0000-00000F070000}"/>
    <cellStyle name="Normal 8 2 2 2 2 4" xfId="651" xr:uid="{00000000-0005-0000-0000-000010070000}"/>
    <cellStyle name="Normal 8 2 2 2 2 4 2" xfId="1602" xr:uid="{00000000-0005-0000-0000-000011070000}"/>
    <cellStyle name="Normal 8 2 2 2 2 5" xfId="1114" xr:uid="{00000000-0005-0000-0000-000012070000}"/>
    <cellStyle name="Normal 8 2 2 2 3" xfId="334" xr:uid="{00000000-0005-0000-0000-000013070000}"/>
    <cellStyle name="Normal 8 2 2 2 3 2" xfId="822" xr:uid="{00000000-0005-0000-0000-000014070000}"/>
    <cellStyle name="Normal 8 2 2 2 3 2 2" xfId="1773" xr:uid="{00000000-0005-0000-0000-000015070000}"/>
    <cellStyle name="Normal 8 2 2 2 3 3" xfId="1297" xr:uid="{00000000-0005-0000-0000-000016070000}"/>
    <cellStyle name="Normal 8 2 2 2 4" xfId="451" xr:uid="{00000000-0005-0000-0000-000017070000}"/>
    <cellStyle name="Normal 8 2 2 2 4 2" xfId="938" xr:uid="{00000000-0005-0000-0000-000018070000}"/>
    <cellStyle name="Normal 8 2 2 2 4 2 2" xfId="1889" xr:uid="{00000000-0005-0000-0000-000019070000}"/>
    <cellStyle name="Normal 8 2 2 2 4 3" xfId="1413" xr:uid="{00000000-0005-0000-0000-00001A070000}"/>
    <cellStyle name="Normal 8 2 2 2 5" xfId="277" xr:uid="{00000000-0005-0000-0000-00001B070000}"/>
    <cellStyle name="Normal 8 2 2 2 5 2" xfId="765" xr:uid="{00000000-0005-0000-0000-00001C070000}"/>
    <cellStyle name="Normal 8 2 2 2 5 2 2" xfId="1716" xr:uid="{00000000-0005-0000-0000-00001D070000}"/>
    <cellStyle name="Normal 8 2 2 2 5 3" xfId="1240" xr:uid="{00000000-0005-0000-0000-00001E070000}"/>
    <cellStyle name="Normal 8 2 2 2 6" xfId="220" xr:uid="{00000000-0005-0000-0000-00001F070000}"/>
    <cellStyle name="Normal 8 2 2 2 6 2" xfId="708" xr:uid="{00000000-0005-0000-0000-000020070000}"/>
    <cellStyle name="Normal 8 2 2 2 6 2 2" xfId="1659" xr:uid="{00000000-0005-0000-0000-000021070000}"/>
    <cellStyle name="Normal 8 2 2 2 6 3" xfId="1183" xr:uid="{00000000-0005-0000-0000-000022070000}"/>
    <cellStyle name="Normal 8 2 2 2 7" xfId="594" xr:uid="{00000000-0005-0000-0000-000023070000}"/>
    <cellStyle name="Normal 8 2 2 2 7 2" xfId="1545" xr:uid="{00000000-0005-0000-0000-000024070000}"/>
    <cellStyle name="Normal 8 2 2 2 8" xfId="1057" xr:uid="{00000000-0005-0000-0000-000025070000}"/>
    <cellStyle name="Normal 8 2 2 3" xfId="93" xr:uid="{00000000-0005-0000-0000-000026070000}"/>
    <cellStyle name="Normal 8 2 2 3 2" xfId="151" xr:uid="{00000000-0005-0000-0000-000027070000}"/>
    <cellStyle name="Normal 8 2 2 3 2 2" xfId="529" xr:uid="{00000000-0005-0000-0000-000028070000}"/>
    <cellStyle name="Normal 8 2 2 3 2 2 2" xfId="1016" xr:uid="{00000000-0005-0000-0000-000029070000}"/>
    <cellStyle name="Normal 8 2 2 3 2 2 2 2" xfId="1967" xr:uid="{00000000-0005-0000-0000-00002A070000}"/>
    <cellStyle name="Normal 8 2 2 3 2 2 3" xfId="1491" xr:uid="{00000000-0005-0000-0000-00002B070000}"/>
    <cellStyle name="Normal 8 2 2 3 2 3" xfId="413" xr:uid="{00000000-0005-0000-0000-00002C070000}"/>
    <cellStyle name="Normal 8 2 2 3 2 3 2" xfId="900" xr:uid="{00000000-0005-0000-0000-00002D070000}"/>
    <cellStyle name="Normal 8 2 2 3 2 3 2 2" xfId="1851" xr:uid="{00000000-0005-0000-0000-00002E070000}"/>
    <cellStyle name="Normal 8 2 2 3 2 3 3" xfId="1375" xr:uid="{00000000-0005-0000-0000-00002F070000}"/>
    <cellStyle name="Normal 8 2 2 3 2 4" xfId="671" xr:uid="{00000000-0005-0000-0000-000030070000}"/>
    <cellStyle name="Normal 8 2 2 3 2 4 2" xfId="1622" xr:uid="{00000000-0005-0000-0000-000031070000}"/>
    <cellStyle name="Normal 8 2 2 3 2 5" xfId="1134" xr:uid="{00000000-0005-0000-0000-000032070000}"/>
    <cellStyle name="Normal 8 2 2 3 3" xfId="354" xr:uid="{00000000-0005-0000-0000-000033070000}"/>
    <cellStyle name="Normal 8 2 2 3 3 2" xfId="842" xr:uid="{00000000-0005-0000-0000-000034070000}"/>
    <cellStyle name="Normal 8 2 2 3 3 2 2" xfId="1793" xr:uid="{00000000-0005-0000-0000-000035070000}"/>
    <cellStyle name="Normal 8 2 2 3 3 3" xfId="1317" xr:uid="{00000000-0005-0000-0000-000036070000}"/>
    <cellStyle name="Normal 8 2 2 3 4" xfId="471" xr:uid="{00000000-0005-0000-0000-000037070000}"/>
    <cellStyle name="Normal 8 2 2 3 4 2" xfId="958" xr:uid="{00000000-0005-0000-0000-000038070000}"/>
    <cellStyle name="Normal 8 2 2 3 4 2 2" xfId="1909" xr:uid="{00000000-0005-0000-0000-000039070000}"/>
    <cellStyle name="Normal 8 2 2 3 4 3" xfId="1433" xr:uid="{00000000-0005-0000-0000-00003A070000}"/>
    <cellStyle name="Normal 8 2 2 3 5" xfId="297" xr:uid="{00000000-0005-0000-0000-00003B070000}"/>
    <cellStyle name="Normal 8 2 2 3 5 2" xfId="785" xr:uid="{00000000-0005-0000-0000-00003C070000}"/>
    <cellStyle name="Normal 8 2 2 3 5 2 2" xfId="1736" xr:uid="{00000000-0005-0000-0000-00003D070000}"/>
    <cellStyle name="Normal 8 2 2 3 5 3" xfId="1260" xr:uid="{00000000-0005-0000-0000-00003E070000}"/>
    <cellStyle name="Normal 8 2 2 3 6" xfId="240" xr:uid="{00000000-0005-0000-0000-00003F070000}"/>
    <cellStyle name="Normal 8 2 2 3 6 2" xfId="728" xr:uid="{00000000-0005-0000-0000-000040070000}"/>
    <cellStyle name="Normal 8 2 2 3 6 2 2" xfId="1679" xr:uid="{00000000-0005-0000-0000-000041070000}"/>
    <cellStyle name="Normal 8 2 2 3 6 3" xfId="1203" xr:uid="{00000000-0005-0000-0000-000042070000}"/>
    <cellStyle name="Normal 8 2 2 3 7" xfId="614" xr:uid="{00000000-0005-0000-0000-000043070000}"/>
    <cellStyle name="Normal 8 2 2 3 7 2" xfId="1565" xr:uid="{00000000-0005-0000-0000-000044070000}"/>
    <cellStyle name="Normal 8 2 2 3 8" xfId="1077" xr:uid="{00000000-0005-0000-0000-000045070000}"/>
    <cellStyle name="Normal 8 2 2 4" xfId="113" xr:uid="{00000000-0005-0000-0000-000046070000}"/>
    <cellStyle name="Normal 8 2 2 4 2" xfId="491" xr:uid="{00000000-0005-0000-0000-000047070000}"/>
    <cellStyle name="Normal 8 2 2 4 2 2" xfId="978" xr:uid="{00000000-0005-0000-0000-000048070000}"/>
    <cellStyle name="Normal 8 2 2 4 2 2 2" xfId="1929" xr:uid="{00000000-0005-0000-0000-000049070000}"/>
    <cellStyle name="Normal 8 2 2 4 2 3" xfId="1453" xr:uid="{00000000-0005-0000-0000-00004A070000}"/>
    <cellStyle name="Normal 8 2 2 4 3" xfId="375" xr:uid="{00000000-0005-0000-0000-00004B070000}"/>
    <cellStyle name="Normal 8 2 2 4 3 2" xfId="862" xr:uid="{00000000-0005-0000-0000-00004C070000}"/>
    <cellStyle name="Normal 8 2 2 4 3 2 2" xfId="1813" xr:uid="{00000000-0005-0000-0000-00004D070000}"/>
    <cellStyle name="Normal 8 2 2 4 3 3" xfId="1337" xr:uid="{00000000-0005-0000-0000-00004E070000}"/>
    <cellStyle name="Normal 8 2 2 4 4" xfId="633" xr:uid="{00000000-0005-0000-0000-00004F070000}"/>
    <cellStyle name="Normal 8 2 2 4 4 2" xfId="1584" xr:uid="{00000000-0005-0000-0000-000050070000}"/>
    <cellStyle name="Normal 8 2 2 4 5" xfId="1096" xr:uid="{00000000-0005-0000-0000-000051070000}"/>
    <cellStyle name="Normal 8 2 2 5" xfId="316" xr:uid="{00000000-0005-0000-0000-000052070000}"/>
    <cellStyle name="Normal 8 2 2 5 2" xfId="804" xr:uid="{00000000-0005-0000-0000-000053070000}"/>
    <cellStyle name="Normal 8 2 2 5 2 2" xfId="1755" xr:uid="{00000000-0005-0000-0000-000054070000}"/>
    <cellStyle name="Normal 8 2 2 5 3" xfId="1279" xr:uid="{00000000-0005-0000-0000-000055070000}"/>
    <cellStyle name="Normal 8 2 2 6" xfId="433" xr:uid="{00000000-0005-0000-0000-000056070000}"/>
    <cellStyle name="Normal 8 2 2 6 2" xfId="920" xr:uid="{00000000-0005-0000-0000-000057070000}"/>
    <cellStyle name="Normal 8 2 2 6 2 2" xfId="1871" xr:uid="{00000000-0005-0000-0000-000058070000}"/>
    <cellStyle name="Normal 8 2 2 6 3" xfId="1395" xr:uid="{00000000-0005-0000-0000-000059070000}"/>
    <cellStyle name="Normal 8 2 2 7" xfId="259" xr:uid="{00000000-0005-0000-0000-00005A070000}"/>
    <cellStyle name="Normal 8 2 2 7 2" xfId="747" xr:uid="{00000000-0005-0000-0000-00005B070000}"/>
    <cellStyle name="Normal 8 2 2 7 2 2" xfId="1698" xr:uid="{00000000-0005-0000-0000-00005C070000}"/>
    <cellStyle name="Normal 8 2 2 7 3" xfId="1222" xr:uid="{00000000-0005-0000-0000-00005D070000}"/>
    <cellStyle name="Normal 8 2 2 8" xfId="202" xr:uid="{00000000-0005-0000-0000-00005E070000}"/>
    <cellStyle name="Normal 8 2 2 8 2" xfId="690" xr:uid="{00000000-0005-0000-0000-00005F070000}"/>
    <cellStyle name="Normal 8 2 2 8 2 2" xfId="1641" xr:uid="{00000000-0005-0000-0000-000060070000}"/>
    <cellStyle name="Normal 8 2 2 8 3" xfId="1165" xr:uid="{00000000-0005-0000-0000-000061070000}"/>
    <cellStyle name="Normal 8 2 2 9" xfId="564" xr:uid="{00000000-0005-0000-0000-000062070000}"/>
    <cellStyle name="Normal 8 2 2 9 2" xfId="1515" xr:uid="{00000000-0005-0000-0000-000063070000}"/>
    <cellStyle name="Normal 8 2 3" xfId="64" xr:uid="{00000000-0005-0000-0000-000064070000}"/>
    <cellStyle name="Normal 8 2 3 2" xfId="122" xr:uid="{00000000-0005-0000-0000-000065070000}"/>
    <cellStyle name="Normal 8 2 3 2 2" xfId="500" xr:uid="{00000000-0005-0000-0000-000066070000}"/>
    <cellStyle name="Normal 8 2 3 2 2 2" xfId="987" xr:uid="{00000000-0005-0000-0000-000067070000}"/>
    <cellStyle name="Normal 8 2 3 2 2 2 2" xfId="1938" xr:uid="{00000000-0005-0000-0000-000068070000}"/>
    <cellStyle name="Normal 8 2 3 2 2 3" xfId="1462" xr:uid="{00000000-0005-0000-0000-000069070000}"/>
    <cellStyle name="Normal 8 2 3 2 3" xfId="384" xr:uid="{00000000-0005-0000-0000-00006A070000}"/>
    <cellStyle name="Normal 8 2 3 2 3 2" xfId="871" xr:uid="{00000000-0005-0000-0000-00006B070000}"/>
    <cellStyle name="Normal 8 2 3 2 3 2 2" xfId="1822" xr:uid="{00000000-0005-0000-0000-00006C070000}"/>
    <cellStyle name="Normal 8 2 3 2 3 3" xfId="1346" xr:uid="{00000000-0005-0000-0000-00006D070000}"/>
    <cellStyle name="Normal 8 2 3 2 4" xfId="642" xr:uid="{00000000-0005-0000-0000-00006E070000}"/>
    <cellStyle name="Normal 8 2 3 2 4 2" xfId="1593" xr:uid="{00000000-0005-0000-0000-00006F070000}"/>
    <cellStyle name="Normal 8 2 3 2 5" xfId="1105" xr:uid="{00000000-0005-0000-0000-000070070000}"/>
    <cellStyle name="Normal 8 2 3 3" xfId="325" xr:uid="{00000000-0005-0000-0000-000071070000}"/>
    <cellStyle name="Normal 8 2 3 3 2" xfId="813" xr:uid="{00000000-0005-0000-0000-000072070000}"/>
    <cellStyle name="Normal 8 2 3 3 2 2" xfId="1764" xr:uid="{00000000-0005-0000-0000-000073070000}"/>
    <cellStyle name="Normal 8 2 3 3 3" xfId="1288" xr:uid="{00000000-0005-0000-0000-000074070000}"/>
    <cellStyle name="Normal 8 2 3 4" xfId="442" xr:uid="{00000000-0005-0000-0000-000075070000}"/>
    <cellStyle name="Normal 8 2 3 4 2" xfId="929" xr:uid="{00000000-0005-0000-0000-000076070000}"/>
    <cellStyle name="Normal 8 2 3 4 2 2" xfId="1880" xr:uid="{00000000-0005-0000-0000-000077070000}"/>
    <cellStyle name="Normal 8 2 3 4 3" xfId="1404" xr:uid="{00000000-0005-0000-0000-000078070000}"/>
    <cellStyle name="Normal 8 2 3 5" xfId="268" xr:uid="{00000000-0005-0000-0000-000079070000}"/>
    <cellStyle name="Normal 8 2 3 5 2" xfId="756" xr:uid="{00000000-0005-0000-0000-00007A070000}"/>
    <cellStyle name="Normal 8 2 3 5 2 2" xfId="1707" xr:uid="{00000000-0005-0000-0000-00007B070000}"/>
    <cellStyle name="Normal 8 2 3 5 3" xfId="1231" xr:uid="{00000000-0005-0000-0000-00007C070000}"/>
    <cellStyle name="Normal 8 2 3 6" xfId="211" xr:uid="{00000000-0005-0000-0000-00007D070000}"/>
    <cellStyle name="Normal 8 2 3 6 2" xfId="699" xr:uid="{00000000-0005-0000-0000-00007E070000}"/>
    <cellStyle name="Normal 8 2 3 6 2 2" xfId="1650" xr:uid="{00000000-0005-0000-0000-00007F070000}"/>
    <cellStyle name="Normal 8 2 3 6 3" xfId="1174" xr:uid="{00000000-0005-0000-0000-000080070000}"/>
    <cellStyle name="Normal 8 2 3 7" xfId="585" xr:uid="{00000000-0005-0000-0000-000081070000}"/>
    <cellStyle name="Normal 8 2 3 7 2" xfId="1536" xr:uid="{00000000-0005-0000-0000-000082070000}"/>
    <cellStyle name="Normal 8 2 3 8" xfId="1048" xr:uid="{00000000-0005-0000-0000-000083070000}"/>
    <cellStyle name="Normal 8 2 4" xfId="84" xr:uid="{00000000-0005-0000-0000-000084070000}"/>
    <cellStyle name="Normal 8 2 4 2" xfId="142" xr:uid="{00000000-0005-0000-0000-000085070000}"/>
    <cellStyle name="Normal 8 2 4 2 2" xfId="520" xr:uid="{00000000-0005-0000-0000-000086070000}"/>
    <cellStyle name="Normal 8 2 4 2 2 2" xfId="1007" xr:uid="{00000000-0005-0000-0000-000087070000}"/>
    <cellStyle name="Normal 8 2 4 2 2 2 2" xfId="1958" xr:uid="{00000000-0005-0000-0000-000088070000}"/>
    <cellStyle name="Normal 8 2 4 2 2 3" xfId="1482" xr:uid="{00000000-0005-0000-0000-000089070000}"/>
    <cellStyle name="Normal 8 2 4 2 3" xfId="404" xr:uid="{00000000-0005-0000-0000-00008A070000}"/>
    <cellStyle name="Normal 8 2 4 2 3 2" xfId="891" xr:uid="{00000000-0005-0000-0000-00008B070000}"/>
    <cellStyle name="Normal 8 2 4 2 3 2 2" xfId="1842" xr:uid="{00000000-0005-0000-0000-00008C070000}"/>
    <cellStyle name="Normal 8 2 4 2 3 3" xfId="1366" xr:uid="{00000000-0005-0000-0000-00008D070000}"/>
    <cellStyle name="Normal 8 2 4 2 4" xfId="662" xr:uid="{00000000-0005-0000-0000-00008E070000}"/>
    <cellStyle name="Normal 8 2 4 2 4 2" xfId="1613" xr:uid="{00000000-0005-0000-0000-00008F070000}"/>
    <cellStyle name="Normal 8 2 4 2 5" xfId="1125" xr:uid="{00000000-0005-0000-0000-000090070000}"/>
    <cellStyle name="Normal 8 2 4 3" xfId="345" xr:uid="{00000000-0005-0000-0000-000091070000}"/>
    <cellStyle name="Normal 8 2 4 3 2" xfId="833" xr:uid="{00000000-0005-0000-0000-000092070000}"/>
    <cellStyle name="Normal 8 2 4 3 2 2" xfId="1784" xr:uid="{00000000-0005-0000-0000-000093070000}"/>
    <cellStyle name="Normal 8 2 4 3 3" xfId="1308" xr:uid="{00000000-0005-0000-0000-000094070000}"/>
    <cellStyle name="Normal 8 2 4 4" xfId="462" xr:uid="{00000000-0005-0000-0000-000095070000}"/>
    <cellStyle name="Normal 8 2 4 4 2" xfId="949" xr:uid="{00000000-0005-0000-0000-000096070000}"/>
    <cellStyle name="Normal 8 2 4 4 2 2" xfId="1900" xr:uid="{00000000-0005-0000-0000-000097070000}"/>
    <cellStyle name="Normal 8 2 4 4 3" xfId="1424" xr:uid="{00000000-0005-0000-0000-000098070000}"/>
    <cellStyle name="Normal 8 2 4 5" xfId="288" xr:uid="{00000000-0005-0000-0000-000099070000}"/>
    <cellStyle name="Normal 8 2 4 5 2" xfId="776" xr:uid="{00000000-0005-0000-0000-00009A070000}"/>
    <cellStyle name="Normal 8 2 4 5 2 2" xfId="1727" xr:uid="{00000000-0005-0000-0000-00009B070000}"/>
    <cellStyle name="Normal 8 2 4 5 3" xfId="1251" xr:uid="{00000000-0005-0000-0000-00009C070000}"/>
    <cellStyle name="Normal 8 2 4 6" xfId="231" xr:uid="{00000000-0005-0000-0000-00009D070000}"/>
    <cellStyle name="Normal 8 2 4 6 2" xfId="719" xr:uid="{00000000-0005-0000-0000-00009E070000}"/>
    <cellStyle name="Normal 8 2 4 6 2 2" xfId="1670" xr:uid="{00000000-0005-0000-0000-00009F070000}"/>
    <cellStyle name="Normal 8 2 4 6 3" xfId="1194" xr:uid="{00000000-0005-0000-0000-0000A0070000}"/>
    <cellStyle name="Normal 8 2 4 7" xfId="605" xr:uid="{00000000-0005-0000-0000-0000A1070000}"/>
    <cellStyle name="Normal 8 2 4 7 2" xfId="1556" xr:uid="{00000000-0005-0000-0000-0000A2070000}"/>
    <cellStyle name="Normal 8 2 4 8" xfId="1068" xr:uid="{00000000-0005-0000-0000-0000A3070000}"/>
    <cellStyle name="Normal 8 2 5" xfId="104" xr:uid="{00000000-0005-0000-0000-0000A4070000}"/>
    <cellStyle name="Normal 8 2 5 2" xfId="482" xr:uid="{00000000-0005-0000-0000-0000A5070000}"/>
    <cellStyle name="Normal 8 2 5 2 2" xfId="969" xr:uid="{00000000-0005-0000-0000-0000A6070000}"/>
    <cellStyle name="Normal 8 2 5 2 2 2" xfId="1920" xr:uid="{00000000-0005-0000-0000-0000A7070000}"/>
    <cellStyle name="Normal 8 2 5 2 3" xfId="1444" xr:uid="{00000000-0005-0000-0000-0000A8070000}"/>
    <cellStyle name="Normal 8 2 5 3" xfId="366" xr:uid="{00000000-0005-0000-0000-0000A9070000}"/>
    <cellStyle name="Normal 8 2 5 3 2" xfId="853" xr:uid="{00000000-0005-0000-0000-0000AA070000}"/>
    <cellStyle name="Normal 8 2 5 3 2 2" xfId="1804" xr:uid="{00000000-0005-0000-0000-0000AB070000}"/>
    <cellStyle name="Normal 8 2 5 3 3" xfId="1328" xr:uid="{00000000-0005-0000-0000-0000AC070000}"/>
    <cellStyle name="Normal 8 2 5 4" xfId="624" xr:uid="{00000000-0005-0000-0000-0000AD070000}"/>
    <cellStyle name="Normal 8 2 5 4 2" xfId="1575" xr:uid="{00000000-0005-0000-0000-0000AE070000}"/>
    <cellStyle name="Normal 8 2 5 5" xfId="1087" xr:uid="{00000000-0005-0000-0000-0000AF070000}"/>
    <cellStyle name="Normal 8 2 6" xfId="307" xr:uid="{00000000-0005-0000-0000-0000B0070000}"/>
    <cellStyle name="Normal 8 2 6 2" xfId="795" xr:uid="{00000000-0005-0000-0000-0000B1070000}"/>
    <cellStyle name="Normal 8 2 6 2 2" xfId="1746" xr:uid="{00000000-0005-0000-0000-0000B2070000}"/>
    <cellStyle name="Normal 8 2 6 3" xfId="1270" xr:uid="{00000000-0005-0000-0000-0000B3070000}"/>
    <cellStyle name="Normal 8 2 7" xfId="424" xr:uid="{00000000-0005-0000-0000-0000B4070000}"/>
    <cellStyle name="Normal 8 2 7 2" xfId="911" xr:uid="{00000000-0005-0000-0000-0000B5070000}"/>
    <cellStyle name="Normal 8 2 7 2 2" xfId="1862" xr:uid="{00000000-0005-0000-0000-0000B6070000}"/>
    <cellStyle name="Normal 8 2 7 3" xfId="1386" xr:uid="{00000000-0005-0000-0000-0000B7070000}"/>
    <cellStyle name="Normal 8 2 8" xfId="250" xr:uid="{00000000-0005-0000-0000-0000B8070000}"/>
    <cellStyle name="Normal 8 2 8 2" xfId="738" xr:uid="{00000000-0005-0000-0000-0000B9070000}"/>
    <cellStyle name="Normal 8 2 8 2 2" xfId="1689" xr:uid="{00000000-0005-0000-0000-0000BA070000}"/>
    <cellStyle name="Normal 8 2 8 3" xfId="1213" xr:uid="{00000000-0005-0000-0000-0000BB070000}"/>
    <cellStyle name="Normal 8 2 9" xfId="193" xr:uid="{00000000-0005-0000-0000-0000BC070000}"/>
    <cellStyle name="Normal 8 2 9 2" xfId="681" xr:uid="{00000000-0005-0000-0000-0000BD070000}"/>
    <cellStyle name="Normal 8 2 9 2 2" xfId="1632" xr:uid="{00000000-0005-0000-0000-0000BE070000}"/>
    <cellStyle name="Normal 8 2 9 3" xfId="1156" xr:uid="{00000000-0005-0000-0000-0000BF070000}"/>
    <cellStyle name="Normal 9" xfId="30" xr:uid="{00000000-0005-0000-0000-0000C0070000}"/>
    <cellStyle name="Note 2" xfId="534" xr:uid="{00000000-0005-0000-0000-0000C1070000}"/>
    <cellStyle name="Note 2 2" xfId="1019" xr:uid="{00000000-0005-0000-0000-0000C2070000}"/>
    <cellStyle name="Note 2 2 2" xfId="1970" xr:uid="{00000000-0005-0000-0000-0000C3070000}"/>
    <cellStyle name="Note 2 3" xfId="1494" xr:uid="{00000000-0005-0000-0000-0000C4070000}"/>
    <cellStyle name="Note 3" xfId="1984" xr:uid="{00000000-0005-0000-0000-0000C5070000}"/>
    <cellStyle name="Output" xfId="160" builtinId="21" customBuiltin="1"/>
    <cellStyle name="Title" xfId="1975" builtinId="15" customBuiltin="1"/>
    <cellStyle name="Title 2" xfId="532" xr:uid="{00000000-0005-0000-0000-0000C8070000}"/>
    <cellStyle name="Total" xfId="166" builtinId="25" customBuiltin="1"/>
    <cellStyle name="Warning Text" xfId="164" builtinId="11" customBuiltin="1"/>
    <cellStyle name="표준 2" xfId="31" xr:uid="{00000000-0005-0000-0000-0000CB070000}"/>
    <cellStyle name="표준 4" xfId="32" xr:uid="{00000000-0005-0000-0000-0000CC070000}"/>
  </cellStyles>
  <dxfs count="11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CC66"/>
      <color rgb="FF996633"/>
      <color rgb="FF66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1.emf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cid:image003.jpg@01D45F25.7A3EC630" TargetMode="External"/><Relationship Id="rId5" Type="http://schemas.openxmlformats.org/officeDocument/2006/relationships/image" Target="../media/image5.pn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80486</xdr:colOff>
      <xdr:row>98</xdr:row>
      <xdr:rowOff>89535</xdr:rowOff>
    </xdr:from>
    <xdr:to>
      <xdr:col>29</xdr:col>
      <xdr:colOff>72116</xdr:colOff>
      <xdr:row>104</xdr:row>
      <xdr:rowOff>184577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23586" y="24664035"/>
          <a:ext cx="6026670" cy="1695242"/>
        </a:xfrm>
        <a:prstGeom prst="rect">
          <a:avLst/>
        </a:prstGeom>
      </xdr:spPr>
    </xdr:pic>
    <xdr:clientData/>
  </xdr:twoCellAnchor>
  <xdr:twoCellAnchor editAs="oneCell">
    <xdr:from>
      <xdr:col>21</xdr:col>
      <xdr:colOff>107157</xdr:colOff>
      <xdr:row>110</xdr:row>
      <xdr:rowOff>166688</xdr:rowOff>
    </xdr:from>
    <xdr:to>
      <xdr:col>29</xdr:col>
      <xdr:colOff>226907</xdr:colOff>
      <xdr:row>116</xdr:row>
      <xdr:rowOff>242682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73617" y="27941588"/>
          <a:ext cx="2131430" cy="1676194"/>
        </a:xfrm>
        <a:prstGeom prst="rect">
          <a:avLst/>
        </a:prstGeom>
      </xdr:spPr>
    </xdr:pic>
    <xdr:clientData/>
  </xdr:twoCellAnchor>
  <xdr:twoCellAnchor editAs="oneCell">
    <xdr:from>
      <xdr:col>4</xdr:col>
      <xdr:colOff>123825</xdr:colOff>
      <xdr:row>111</xdr:row>
      <xdr:rowOff>66675</xdr:rowOff>
    </xdr:from>
    <xdr:to>
      <xdr:col>21</xdr:col>
      <xdr:colOff>20955</xdr:colOff>
      <xdr:row>118</xdr:row>
      <xdr:rowOff>2857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5465" y="28108275"/>
          <a:ext cx="4171950" cy="1798320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4</xdr:col>
      <xdr:colOff>198121</xdr:colOff>
      <xdr:row>91</xdr:row>
      <xdr:rowOff>30480</xdr:rowOff>
    </xdr:from>
    <xdr:ext cx="5943600" cy="1684020"/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89761" y="22738080"/>
          <a:ext cx="5943600" cy="1684020"/>
        </a:xfrm>
        <a:prstGeom prst="rect">
          <a:avLst/>
        </a:prstGeom>
      </xdr:spPr>
    </xdr:pic>
    <xdr:clientData/>
  </xdr:oneCellAnchor>
  <xdr:twoCellAnchor editAs="oneCell">
    <xdr:from>
      <xdr:col>5</xdr:col>
      <xdr:colOff>213360</xdr:colOff>
      <xdr:row>105</xdr:row>
      <xdr:rowOff>22860</xdr:rowOff>
    </xdr:from>
    <xdr:to>
      <xdr:col>28</xdr:col>
      <xdr:colOff>216863</xdr:colOff>
      <xdr:row>110</xdr:row>
      <xdr:rowOff>141922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156460" y="26464260"/>
          <a:ext cx="5787083" cy="1452563"/>
        </a:xfrm>
        <a:prstGeom prst="rect">
          <a:avLst/>
        </a:prstGeom>
      </xdr:spPr>
    </xdr:pic>
    <xdr:clientData/>
  </xdr:twoCellAnchor>
  <xdr:twoCellAnchor editAs="oneCell">
    <xdr:from>
      <xdr:col>0</xdr:col>
      <xdr:colOff>678656</xdr:colOff>
      <xdr:row>125</xdr:row>
      <xdr:rowOff>250032</xdr:rowOff>
    </xdr:from>
    <xdr:to>
      <xdr:col>46</xdr:col>
      <xdr:colOff>197133</xdr:colOff>
      <xdr:row>130</xdr:row>
      <xdr:rowOff>226217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8656" y="35225832"/>
          <a:ext cx="11771437" cy="1309686"/>
        </a:xfrm>
        <a:prstGeom prst="rect">
          <a:avLst/>
        </a:prstGeom>
      </xdr:spPr>
    </xdr:pic>
    <xdr:clientData/>
  </xdr:twoCellAnchor>
  <xdr:twoCellAnchor editAs="oneCell">
    <xdr:from>
      <xdr:col>0</xdr:col>
      <xdr:colOff>642939</xdr:colOff>
      <xdr:row>132</xdr:row>
      <xdr:rowOff>11906</xdr:rowOff>
    </xdr:from>
    <xdr:to>
      <xdr:col>47</xdr:col>
      <xdr:colOff>23814</xdr:colOff>
      <xdr:row>137</xdr:row>
      <xdr:rowOff>9408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42939" y="36854606"/>
          <a:ext cx="11885295" cy="1331001"/>
        </a:xfrm>
        <a:prstGeom prst="rect">
          <a:avLst/>
        </a:prstGeom>
      </xdr:spPr>
    </xdr:pic>
    <xdr:clientData/>
  </xdr:twoCellAnchor>
  <xdr:twoCellAnchor editAs="oneCell">
    <xdr:from>
      <xdr:col>0</xdr:col>
      <xdr:colOff>438150</xdr:colOff>
      <xdr:row>140</xdr:row>
      <xdr:rowOff>38100</xdr:rowOff>
    </xdr:from>
    <xdr:to>
      <xdr:col>49</xdr:col>
      <xdr:colOff>101919</xdr:colOff>
      <xdr:row>146</xdr:row>
      <xdr:rowOff>19050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38150" y="39014400"/>
          <a:ext cx="13539789" cy="1581150"/>
        </a:xfrm>
        <a:prstGeom prst="rect">
          <a:avLst/>
        </a:prstGeom>
      </xdr:spPr>
    </xdr:pic>
    <xdr:clientData/>
  </xdr:twoCellAnchor>
  <xdr:twoCellAnchor editAs="oneCell">
    <xdr:from>
      <xdr:col>0</xdr:col>
      <xdr:colOff>495300</xdr:colOff>
      <xdr:row>146</xdr:row>
      <xdr:rowOff>180975</xdr:rowOff>
    </xdr:from>
    <xdr:to>
      <xdr:col>49</xdr:col>
      <xdr:colOff>64454</xdr:colOff>
      <xdr:row>151</xdr:row>
      <xdr:rowOff>190501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95300" y="40757475"/>
          <a:ext cx="13445174" cy="1343025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175</xdr:row>
      <xdr:rowOff>0</xdr:rowOff>
    </xdr:from>
    <xdr:to>
      <xdr:col>57</xdr:col>
      <xdr:colOff>60642</xdr:colOff>
      <xdr:row>181</xdr:row>
      <xdr:rowOff>168275</xdr:rowOff>
    </xdr:to>
    <xdr:pic>
      <xdr:nvPicPr>
        <xdr:cNvPr id="11" name="Picture 77" descr="cid:image003.png@01D45F23.5A38E840">
          <a:extLst>
            <a:ext uri="{FF2B5EF4-FFF2-40B4-BE49-F238E27FC236}">
              <a16:creationId xmlns:a16="http://schemas.microsoft.com/office/drawing/2014/main" id="{B7496BF4-C5A3-4BA7-AE82-563A5040C0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r:link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0" y="73399650"/>
          <a:ext cx="14767242" cy="1768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197007</xdr:colOff>
      <xdr:row>168</xdr:row>
      <xdr:rowOff>200632</xdr:rowOff>
    </xdr:from>
    <xdr:to>
      <xdr:col>46</xdr:col>
      <xdr:colOff>242359</xdr:colOff>
      <xdr:row>186</xdr:row>
      <xdr:rowOff>60325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3790FA3F-3B20-426D-B35D-B656291152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9057" y="71733382"/>
          <a:ext cx="10941952" cy="46602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7620</xdr:colOff>
      <xdr:row>465</xdr:row>
      <xdr:rowOff>15240</xdr:rowOff>
    </xdr:from>
    <xdr:to>
      <xdr:col>21</xdr:col>
      <xdr:colOff>245110</xdr:colOff>
      <xdr:row>502</xdr:row>
      <xdr:rowOff>65404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83040" y="4876800"/>
          <a:ext cx="8244840" cy="6256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24</xdr:col>
      <xdr:colOff>219075</xdr:colOff>
      <xdr:row>10</xdr:row>
      <xdr:rowOff>0</xdr:rowOff>
    </xdr:from>
    <xdr:ext cx="743024" cy="264560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SpPr txBox="1"/>
      </xdr:nvSpPr>
      <xdr:spPr>
        <a:xfrm>
          <a:off x="13696950" y="9182100"/>
          <a:ext cx="74302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>
              <a:solidFill>
                <a:schemeClr val="bg1"/>
              </a:solidFill>
            </a:rPr>
            <a:t>VLAN</a:t>
          </a:r>
          <a:r>
            <a:rPr lang="en-US" sz="1100" baseline="0">
              <a:solidFill>
                <a:schemeClr val="bg1"/>
              </a:solidFill>
            </a:rPr>
            <a:t> 100</a:t>
          </a:r>
          <a:endParaRPr lang="en-US" sz="1100">
            <a:solidFill>
              <a:schemeClr val="bg1"/>
            </a:solidFill>
          </a:endParaRP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236220</xdr:colOff>
      <xdr:row>28</xdr:row>
      <xdr:rowOff>30480</xdr:rowOff>
    </xdr:from>
    <xdr:to>
      <xdr:col>11</xdr:col>
      <xdr:colOff>657860</xdr:colOff>
      <xdr:row>88</xdr:row>
      <xdr:rowOff>121920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50220" y="5542280"/>
          <a:ext cx="2174240" cy="107975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23"/>
  <sheetViews>
    <sheetView tabSelected="1" topLeftCell="A5" zoomScaleNormal="100" workbookViewId="0">
      <selection activeCell="B24" sqref="B24"/>
    </sheetView>
  </sheetViews>
  <sheetFormatPr defaultColWidth="3.6328125" defaultRowHeight="20" customHeight="1"/>
  <cols>
    <col min="1" max="1" width="35.6328125" style="12" customWidth="1"/>
    <col min="2" max="2" width="64" style="12" customWidth="1"/>
    <col min="3" max="3" width="16.36328125" style="12" customWidth="1"/>
    <col min="4" max="4" width="11.6328125" style="12" customWidth="1"/>
    <col min="5" max="5" width="10.6328125" style="12" customWidth="1"/>
    <col min="6" max="16384" width="3.6328125" style="12"/>
  </cols>
  <sheetData>
    <row r="1" spans="1:17" s="247" customFormat="1" ht="30" customHeight="1" thickBot="1">
      <c r="A1" s="269" t="s">
        <v>449</v>
      </c>
      <c r="B1" s="270"/>
      <c r="C1" s="270"/>
      <c r="D1" s="270"/>
      <c r="E1" s="270"/>
      <c r="F1" s="270"/>
      <c r="G1" s="270"/>
      <c r="H1" s="270"/>
      <c r="I1" s="270"/>
      <c r="J1" s="270"/>
      <c r="K1" s="271"/>
      <c r="L1" s="246"/>
      <c r="M1" s="246"/>
      <c r="N1" s="246"/>
      <c r="O1" s="246"/>
      <c r="P1" s="246"/>
      <c r="Q1" s="246"/>
    </row>
    <row r="2" spans="1:17" ht="14.5">
      <c r="A2" s="1" t="s">
        <v>0</v>
      </c>
      <c r="B2" s="2" t="s">
        <v>1</v>
      </c>
      <c r="C2" s="3" t="s">
        <v>2</v>
      </c>
      <c r="D2" s="3" t="s">
        <v>3</v>
      </c>
      <c r="E2" s="3" t="s">
        <v>4</v>
      </c>
    </row>
    <row r="3" spans="1:17" ht="29">
      <c r="A3" s="158">
        <v>43888</v>
      </c>
      <c r="B3" s="50" t="s">
        <v>5</v>
      </c>
      <c r="C3" s="50" t="s">
        <v>6</v>
      </c>
      <c r="D3" s="50" t="s">
        <v>7</v>
      </c>
      <c r="E3" s="50"/>
    </row>
    <row r="4" spans="1:17" ht="29">
      <c r="A4" s="158">
        <v>43907</v>
      </c>
      <c r="B4" s="50" t="s">
        <v>8</v>
      </c>
      <c r="C4" s="50" t="s">
        <v>9</v>
      </c>
      <c r="D4" s="50" t="s">
        <v>10</v>
      </c>
      <c r="E4" s="50"/>
    </row>
    <row r="5" spans="1:17" ht="14.5">
      <c r="A5" s="158">
        <v>43985</v>
      </c>
      <c r="B5" s="50" t="s">
        <v>11</v>
      </c>
      <c r="C5" s="50" t="s">
        <v>6</v>
      </c>
      <c r="D5" s="50" t="s">
        <v>12</v>
      </c>
      <c r="E5" s="50"/>
    </row>
    <row r="6" spans="1:17" ht="14.5">
      <c r="A6" s="158">
        <v>44006</v>
      </c>
      <c r="B6" s="50" t="s">
        <v>13</v>
      </c>
      <c r="C6" s="50" t="s">
        <v>6</v>
      </c>
      <c r="D6" s="50" t="s">
        <v>14</v>
      </c>
      <c r="E6" s="50"/>
    </row>
    <row r="7" spans="1:17" ht="14.5">
      <c r="A7" s="158">
        <v>44050</v>
      </c>
      <c r="B7" s="50" t="s">
        <v>15</v>
      </c>
      <c r="C7" s="50" t="s">
        <v>6</v>
      </c>
      <c r="D7" s="50" t="s">
        <v>16</v>
      </c>
      <c r="E7" s="50"/>
    </row>
    <row r="8" spans="1:17" ht="14.5">
      <c r="A8" s="158">
        <v>44111</v>
      </c>
      <c r="B8" s="50" t="s">
        <v>17</v>
      </c>
      <c r="C8" s="50" t="s">
        <v>6</v>
      </c>
      <c r="D8" s="50" t="s">
        <v>18</v>
      </c>
      <c r="E8" s="50"/>
    </row>
    <row r="9" spans="1:17" ht="100.25" customHeight="1">
      <c r="A9" s="158">
        <v>44545</v>
      </c>
      <c r="B9" s="50" t="s">
        <v>19</v>
      </c>
      <c r="C9" s="50" t="s">
        <v>20</v>
      </c>
      <c r="D9" s="50" t="s">
        <v>21</v>
      </c>
      <c r="E9" s="50"/>
    </row>
    <row r="10" spans="1:17" ht="14.5">
      <c r="A10" s="158">
        <v>44575</v>
      </c>
      <c r="B10" s="50" t="s">
        <v>22</v>
      </c>
      <c r="C10" s="50" t="s">
        <v>23</v>
      </c>
      <c r="D10" s="50" t="s">
        <v>24</v>
      </c>
      <c r="E10" s="50"/>
    </row>
    <row r="11" spans="1:17" ht="14.5">
      <c r="A11" s="158">
        <v>44596</v>
      </c>
      <c r="B11" s="50" t="s">
        <v>25</v>
      </c>
      <c r="C11" s="50" t="s">
        <v>23</v>
      </c>
      <c r="D11" s="50" t="s">
        <v>26</v>
      </c>
      <c r="E11" s="50"/>
    </row>
    <row r="12" spans="1:17" ht="14.5">
      <c r="A12" s="158">
        <v>44824</v>
      </c>
      <c r="B12" s="50" t="s">
        <v>27</v>
      </c>
      <c r="C12" s="50" t="s">
        <v>28</v>
      </c>
      <c r="D12" s="50" t="s">
        <v>29</v>
      </c>
      <c r="E12" s="50"/>
    </row>
    <row r="13" spans="1:17" ht="49" customHeight="1">
      <c r="A13" s="158">
        <v>44848</v>
      </c>
      <c r="B13" s="50" t="s">
        <v>331</v>
      </c>
      <c r="C13" s="50" t="s">
        <v>28</v>
      </c>
      <c r="D13" s="50" t="s">
        <v>330</v>
      </c>
      <c r="E13" s="50"/>
    </row>
    <row r="14" spans="1:17" ht="37.5" customHeight="1">
      <c r="A14" s="158">
        <v>45159</v>
      </c>
      <c r="B14" s="50" t="s">
        <v>372</v>
      </c>
      <c r="C14" s="50" t="s">
        <v>342</v>
      </c>
      <c r="D14" s="50" t="s">
        <v>343</v>
      </c>
      <c r="E14" s="50"/>
    </row>
    <row r="15" spans="1:17" ht="20" customHeight="1">
      <c r="A15" s="158">
        <v>45168</v>
      </c>
      <c r="B15" s="50" t="s">
        <v>364</v>
      </c>
      <c r="C15" s="50" t="s">
        <v>342</v>
      </c>
      <c r="D15" s="50" t="s">
        <v>363</v>
      </c>
      <c r="E15" s="50"/>
    </row>
    <row r="16" spans="1:17" ht="20" customHeight="1">
      <c r="A16" s="158">
        <v>45174</v>
      </c>
      <c r="B16" s="50" t="s">
        <v>371</v>
      </c>
      <c r="C16" s="50" t="s">
        <v>342</v>
      </c>
      <c r="D16" s="50" t="s">
        <v>370</v>
      </c>
      <c r="E16" s="50"/>
    </row>
    <row r="17" spans="1:5" ht="20" customHeight="1">
      <c r="A17" s="158">
        <v>45224</v>
      </c>
      <c r="B17" s="50" t="s">
        <v>394</v>
      </c>
      <c r="C17" s="50" t="s">
        <v>342</v>
      </c>
      <c r="D17" s="50" t="s">
        <v>393</v>
      </c>
      <c r="E17" s="50"/>
    </row>
    <row r="18" spans="1:5" ht="20" customHeight="1">
      <c r="A18" s="158">
        <v>45225</v>
      </c>
      <c r="B18" s="50" t="s">
        <v>398</v>
      </c>
      <c r="C18" s="50" t="s">
        <v>342</v>
      </c>
      <c r="D18" s="50" t="s">
        <v>397</v>
      </c>
      <c r="E18" s="50"/>
    </row>
    <row r="19" spans="1:5" ht="20" customHeight="1">
      <c r="A19" s="158">
        <v>45559</v>
      </c>
      <c r="B19" s="50" t="s">
        <v>450</v>
      </c>
      <c r="C19" s="50" t="s">
        <v>9</v>
      </c>
      <c r="D19" s="50" t="s">
        <v>452</v>
      </c>
      <c r="E19" s="50"/>
    </row>
    <row r="20" spans="1:5" ht="20" customHeight="1">
      <c r="A20" s="266">
        <v>45560</v>
      </c>
      <c r="B20" s="265" t="s">
        <v>451</v>
      </c>
      <c r="C20" s="50" t="s">
        <v>9</v>
      </c>
      <c r="D20" s="50" t="s">
        <v>452</v>
      </c>
      <c r="E20" s="265"/>
    </row>
    <row r="21" spans="1:5" ht="20" customHeight="1">
      <c r="A21" s="266">
        <v>45565</v>
      </c>
      <c r="B21" s="265" t="s">
        <v>454</v>
      </c>
      <c r="C21" s="50" t="s">
        <v>9</v>
      </c>
      <c r="D21" s="50" t="s">
        <v>452</v>
      </c>
      <c r="E21" s="265"/>
    </row>
    <row r="22" spans="1:5" ht="20" customHeight="1">
      <c r="A22" s="266">
        <v>45565</v>
      </c>
      <c r="B22" s="265" t="s">
        <v>455</v>
      </c>
      <c r="C22" s="50" t="s">
        <v>9</v>
      </c>
      <c r="D22" s="50" t="s">
        <v>456</v>
      </c>
      <c r="E22" s="265"/>
    </row>
    <row r="23" spans="1:5" ht="20" customHeight="1">
      <c r="A23" s="266">
        <v>45567</v>
      </c>
      <c r="B23" s="265" t="s">
        <v>458</v>
      </c>
      <c r="C23" s="50" t="s">
        <v>342</v>
      </c>
      <c r="D23" s="50" t="s">
        <v>457</v>
      </c>
      <c r="E23" s="265"/>
    </row>
  </sheetData>
  <mergeCells count="1">
    <mergeCell ref="A1:K1"/>
  </mergeCells>
  <phoneticPr fontId="84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K50"/>
  <sheetViews>
    <sheetView zoomScaleNormal="100" workbookViewId="0">
      <selection activeCell="Q15" sqref="Q15:Z15"/>
    </sheetView>
  </sheetViews>
  <sheetFormatPr defaultColWidth="3.6328125" defaultRowHeight="20" customHeight="1"/>
  <cols>
    <col min="1" max="1" width="22.6328125" style="14" customWidth="1"/>
    <col min="2" max="2" width="3.6328125" style="14"/>
    <col min="3" max="3" width="3.6328125" style="14" customWidth="1"/>
    <col min="4" max="14" width="3.6328125" style="14"/>
    <col min="15" max="27" width="3.6328125" style="14" customWidth="1"/>
    <col min="28" max="16384" width="3.6328125" style="14"/>
  </cols>
  <sheetData>
    <row r="1" spans="1:37" ht="20" customHeight="1" thickBot="1">
      <c r="A1" s="48"/>
      <c r="B1" s="48"/>
      <c r="C1" s="48"/>
      <c r="D1" s="48"/>
      <c r="E1" s="48"/>
      <c r="F1" s="48"/>
      <c r="G1" s="51"/>
      <c r="H1" s="51"/>
      <c r="I1" s="51"/>
      <c r="J1" s="51"/>
      <c r="K1" s="51"/>
      <c r="L1" s="51"/>
      <c r="M1" s="51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</row>
    <row r="2" spans="1:37" ht="37.5" customHeight="1" thickBot="1">
      <c r="A2" s="154"/>
      <c r="B2" s="293" t="s">
        <v>30</v>
      </c>
      <c r="C2" s="294"/>
      <c r="D2" s="294"/>
      <c r="E2" s="294"/>
      <c r="F2" s="294"/>
      <c r="G2" s="294"/>
      <c r="H2" s="294"/>
      <c r="I2" s="294"/>
      <c r="J2" s="294"/>
      <c r="K2" s="294"/>
      <c r="L2" s="294"/>
      <c r="M2" s="294"/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A2" s="295"/>
    </row>
    <row r="3" spans="1:37" ht="26.75" customHeight="1">
      <c r="A3" s="154"/>
      <c r="B3" s="155"/>
      <c r="C3" s="296" t="s">
        <v>31</v>
      </c>
      <c r="D3" s="296"/>
      <c r="E3" s="296"/>
      <c r="F3" s="296"/>
      <c r="G3" s="296"/>
      <c r="H3" s="296"/>
      <c r="I3" s="296"/>
      <c r="J3" s="296"/>
      <c r="K3" s="296"/>
      <c r="L3" s="296"/>
      <c r="M3" s="155"/>
      <c r="N3" s="160"/>
      <c r="O3" s="160"/>
      <c r="P3" s="155"/>
      <c r="Q3" s="296" t="s">
        <v>31</v>
      </c>
      <c r="R3" s="296"/>
      <c r="S3" s="296"/>
      <c r="T3" s="296"/>
      <c r="U3" s="296"/>
      <c r="V3" s="296"/>
      <c r="W3" s="296"/>
      <c r="X3" s="296"/>
      <c r="Y3" s="296"/>
      <c r="Z3" s="296"/>
      <c r="AA3" s="155"/>
      <c r="AB3" s="156"/>
      <c r="AC3" s="156"/>
      <c r="AD3" s="156"/>
      <c r="AE3" s="156"/>
      <c r="AF3" s="156"/>
      <c r="AG3" s="156"/>
      <c r="AH3" s="156"/>
      <c r="AI3" s="156"/>
      <c r="AJ3" s="156"/>
      <c r="AK3" s="156"/>
    </row>
    <row r="4" spans="1:37" ht="20" customHeight="1" thickBot="1">
      <c r="A4" s="49"/>
      <c r="B4" s="49"/>
      <c r="C4" s="297" t="s">
        <v>32</v>
      </c>
      <c r="D4" s="297"/>
      <c r="E4" s="297"/>
      <c r="F4" s="297"/>
      <c r="G4" s="297"/>
      <c r="H4" s="297"/>
      <c r="I4" s="297"/>
      <c r="J4" s="297"/>
      <c r="K4" s="297"/>
      <c r="L4" s="297"/>
      <c r="M4" s="49"/>
      <c r="O4" s="49"/>
      <c r="P4" s="49"/>
      <c r="Q4" s="297" t="s">
        <v>32</v>
      </c>
      <c r="R4" s="297"/>
      <c r="S4" s="297"/>
      <c r="T4" s="297"/>
      <c r="U4" s="297"/>
      <c r="V4" s="297"/>
      <c r="W4" s="297"/>
      <c r="X4" s="297"/>
      <c r="Y4" s="297"/>
      <c r="Z4" s="297"/>
      <c r="AA4" s="49"/>
    </row>
    <row r="5" spans="1:37" ht="20" customHeight="1">
      <c r="A5" s="49"/>
      <c r="B5" s="49" t="s">
        <v>33</v>
      </c>
      <c r="C5" s="169"/>
      <c r="D5" s="170"/>
      <c r="E5" s="170"/>
      <c r="F5" s="170"/>
      <c r="G5" s="170"/>
      <c r="H5" s="170"/>
      <c r="I5" s="170"/>
      <c r="J5" s="170"/>
      <c r="K5" s="170"/>
      <c r="L5" s="171"/>
      <c r="M5" s="49" t="s">
        <v>33</v>
      </c>
      <c r="N5" s="312" t="s">
        <v>34</v>
      </c>
      <c r="O5" s="49"/>
      <c r="P5" s="49" t="s">
        <v>33</v>
      </c>
      <c r="Q5" s="169"/>
      <c r="R5" s="170"/>
      <c r="S5" s="170"/>
      <c r="T5" s="170"/>
      <c r="U5" s="170"/>
      <c r="V5" s="170"/>
      <c r="W5" s="170"/>
      <c r="X5" s="170"/>
      <c r="Y5" s="170"/>
      <c r="Z5" s="171"/>
      <c r="AA5" s="49" t="s">
        <v>33</v>
      </c>
    </row>
    <row r="6" spans="1:37" ht="20" customHeight="1">
      <c r="A6" s="49"/>
      <c r="B6" s="49" t="s">
        <v>35</v>
      </c>
      <c r="C6" s="161"/>
      <c r="D6" s="49"/>
      <c r="E6" s="49"/>
      <c r="F6" s="49"/>
      <c r="G6" s="49"/>
      <c r="H6" s="49"/>
      <c r="I6" s="49"/>
      <c r="J6" s="49"/>
      <c r="K6" s="49"/>
      <c r="L6" s="162"/>
      <c r="M6" s="49" t="s">
        <v>35</v>
      </c>
      <c r="N6" s="313"/>
      <c r="O6" s="49"/>
      <c r="P6" s="49" t="s">
        <v>35</v>
      </c>
      <c r="Q6" s="161"/>
      <c r="R6" s="49"/>
      <c r="S6" s="49"/>
      <c r="T6" s="49"/>
      <c r="U6" s="49"/>
      <c r="V6" s="49"/>
      <c r="W6" s="49"/>
      <c r="X6" s="49"/>
      <c r="Y6" s="49"/>
      <c r="Z6" s="162"/>
      <c r="AA6" s="49" t="s">
        <v>35</v>
      </c>
    </row>
    <row r="7" spans="1:37" ht="20" customHeight="1">
      <c r="A7" s="49"/>
      <c r="B7" s="49" t="s">
        <v>36</v>
      </c>
      <c r="C7" s="161"/>
      <c r="D7" s="49"/>
      <c r="E7" s="49"/>
      <c r="F7" s="49"/>
      <c r="G7" s="49"/>
      <c r="H7" s="49"/>
      <c r="I7" s="49"/>
      <c r="J7" s="49"/>
      <c r="K7" s="49"/>
      <c r="L7" s="162"/>
      <c r="M7" s="49" t="s">
        <v>36</v>
      </c>
      <c r="N7" s="313"/>
      <c r="O7" s="49"/>
      <c r="P7" s="49" t="s">
        <v>36</v>
      </c>
      <c r="Q7" s="161"/>
      <c r="R7" s="49"/>
      <c r="S7" s="49"/>
      <c r="T7" s="49"/>
      <c r="U7" s="49"/>
      <c r="V7" s="49"/>
      <c r="W7" s="49"/>
      <c r="X7" s="49"/>
      <c r="Y7" s="49"/>
      <c r="Z7" s="162"/>
      <c r="AA7" s="49" t="s">
        <v>36</v>
      </c>
    </row>
    <row r="8" spans="1:37" ht="20" customHeight="1">
      <c r="A8" s="49"/>
      <c r="B8" s="49" t="s">
        <v>37</v>
      </c>
      <c r="C8" s="161"/>
      <c r="D8" s="49"/>
      <c r="E8" s="49"/>
      <c r="F8" s="49"/>
      <c r="G8" s="49"/>
      <c r="H8" s="49"/>
      <c r="I8" s="49"/>
      <c r="J8" s="49"/>
      <c r="K8" s="49"/>
      <c r="L8" s="162"/>
      <c r="M8" s="49" t="s">
        <v>37</v>
      </c>
      <c r="N8" s="313"/>
      <c r="O8" s="49"/>
      <c r="P8" s="49" t="s">
        <v>37</v>
      </c>
      <c r="Q8" s="161"/>
      <c r="R8" s="49"/>
      <c r="S8" s="49"/>
      <c r="T8" s="49"/>
      <c r="U8" s="49"/>
      <c r="V8" s="49"/>
      <c r="W8" s="49"/>
      <c r="X8" s="49"/>
      <c r="Y8" s="49"/>
      <c r="Z8" s="162"/>
      <c r="AA8" s="49" t="s">
        <v>37</v>
      </c>
    </row>
    <row r="9" spans="1:37" ht="20" customHeight="1">
      <c r="A9" s="49"/>
      <c r="B9" s="49" t="s">
        <v>38</v>
      </c>
      <c r="C9" s="161"/>
      <c r="D9" s="49"/>
      <c r="E9" s="49"/>
      <c r="F9" s="49"/>
      <c r="G9" s="49"/>
      <c r="H9" s="49"/>
      <c r="I9" s="49"/>
      <c r="J9" s="49"/>
      <c r="K9" s="49"/>
      <c r="L9" s="162"/>
      <c r="M9" s="49" t="s">
        <v>38</v>
      </c>
      <c r="N9" s="313"/>
      <c r="O9" s="49"/>
      <c r="P9" s="49" t="s">
        <v>38</v>
      </c>
      <c r="Q9" s="161"/>
      <c r="R9" s="49"/>
      <c r="S9" s="49"/>
      <c r="T9" s="49"/>
      <c r="U9" s="49"/>
      <c r="V9" s="49"/>
      <c r="W9" s="49"/>
      <c r="X9" s="49"/>
      <c r="Y9" s="49"/>
      <c r="Z9" s="162"/>
      <c r="AA9" s="49" t="s">
        <v>38</v>
      </c>
    </row>
    <row r="10" spans="1:37" ht="20" customHeight="1">
      <c r="A10" s="49"/>
      <c r="B10" s="49" t="s">
        <v>39</v>
      </c>
      <c r="C10" s="161"/>
      <c r="D10" s="49"/>
      <c r="E10" s="49"/>
      <c r="F10" s="49"/>
      <c r="G10" s="49"/>
      <c r="H10" s="49"/>
      <c r="I10" s="49"/>
      <c r="J10" s="49"/>
      <c r="K10" s="49"/>
      <c r="L10" s="162"/>
      <c r="M10" s="49" t="s">
        <v>39</v>
      </c>
      <c r="N10" s="313"/>
      <c r="O10" s="49"/>
      <c r="P10" s="49" t="s">
        <v>39</v>
      </c>
      <c r="Q10" s="161"/>
      <c r="R10" s="49"/>
      <c r="S10" s="49"/>
      <c r="T10" s="49"/>
      <c r="U10" s="49"/>
      <c r="V10" s="49"/>
      <c r="W10" s="49"/>
      <c r="X10" s="49"/>
      <c r="Y10" s="49"/>
      <c r="Z10" s="162"/>
      <c r="AA10" s="49" t="s">
        <v>39</v>
      </c>
    </row>
    <row r="11" spans="1:37" ht="20" customHeight="1">
      <c r="A11" s="49"/>
      <c r="B11" s="49" t="s">
        <v>40</v>
      </c>
      <c r="C11" s="161"/>
      <c r="D11" s="49"/>
      <c r="E11" s="49"/>
      <c r="F11" s="49"/>
      <c r="G11" s="49"/>
      <c r="H11" s="49"/>
      <c r="I11" s="49"/>
      <c r="J11" s="49"/>
      <c r="K11" s="49"/>
      <c r="L11" s="162"/>
      <c r="M11" s="49" t="s">
        <v>40</v>
      </c>
      <c r="N11" s="313"/>
      <c r="O11" s="49"/>
      <c r="P11" s="49" t="s">
        <v>40</v>
      </c>
      <c r="Q11" s="161"/>
      <c r="R11" s="49"/>
      <c r="S11" s="49"/>
      <c r="T11" s="49"/>
      <c r="U11" s="49"/>
      <c r="V11" s="49"/>
      <c r="W11" s="49"/>
      <c r="X11" s="49"/>
      <c r="Y11" s="49"/>
      <c r="Z11" s="162"/>
      <c r="AA11" s="49" t="s">
        <v>40</v>
      </c>
    </row>
    <row r="12" spans="1:37" ht="20" customHeight="1">
      <c r="A12" s="49"/>
      <c r="B12" s="49" t="s">
        <v>41</v>
      </c>
      <c r="C12" s="161"/>
      <c r="D12" s="49"/>
      <c r="E12" s="49"/>
      <c r="F12" s="49"/>
      <c r="G12" s="49"/>
      <c r="H12" s="49"/>
      <c r="I12" s="49"/>
      <c r="J12" s="49"/>
      <c r="K12" s="49"/>
      <c r="L12" s="162"/>
      <c r="M12" s="49" t="s">
        <v>41</v>
      </c>
      <c r="N12" s="313"/>
      <c r="O12" s="49"/>
      <c r="P12" s="49" t="s">
        <v>41</v>
      </c>
      <c r="Q12" s="161"/>
      <c r="R12" s="49"/>
      <c r="S12" s="49"/>
      <c r="T12" s="49"/>
      <c r="U12" s="49"/>
      <c r="V12" s="49"/>
      <c r="W12" s="49"/>
      <c r="X12" s="49"/>
      <c r="Y12" s="49"/>
      <c r="Z12" s="162"/>
      <c r="AA12" s="49" t="s">
        <v>41</v>
      </c>
    </row>
    <row r="13" spans="1:37" ht="20" customHeight="1" thickBot="1">
      <c r="A13" s="49"/>
      <c r="B13" s="49" t="s">
        <v>42</v>
      </c>
      <c r="C13" s="161"/>
      <c r="D13" s="49"/>
      <c r="E13" s="49"/>
      <c r="F13" s="49"/>
      <c r="G13" s="49"/>
      <c r="H13" s="49"/>
      <c r="I13" s="49"/>
      <c r="J13" s="49"/>
      <c r="K13" s="49"/>
      <c r="L13" s="162"/>
      <c r="M13" s="49" t="s">
        <v>42</v>
      </c>
      <c r="N13" s="313"/>
      <c r="O13" s="49"/>
      <c r="P13" s="49" t="s">
        <v>42</v>
      </c>
      <c r="Q13" s="161"/>
      <c r="R13" s="49"/>
      <c r="S13" s="49"/>
      <c r="T13" s="49"/>
      <c r="U13" s="49"/>
      <c r="V13" s="49"/>
      <c r="W13" s="49"/>
      <c r="X13" s="49"/>
      <c r="Y13" s="49"/>
      <c r="Z13" s="162"/>
      <c r="AA13" s="49" t="s">
        <v>42</v>
      </c>
    </row>
    <row r="14" spans="1:37" ht="20" customHeight="1" thickBot="1">
      <c r="A14" s="49"/>
      <c r="B14" s="49" t="s">
        <v>43</v>
      </c>
      <c r="C14" s="309" t="s">
        <v>344</v>
      </c>
      <c r="D14" s="310"/>
      <c r="E14" s="310"/>
      <c r="F14" s="310"/>
      <c r="G14" s="310"/>
      <c r="H14" s="310"/>
      <c r="I14" s="310"/>
      <c r="J14" s="310"/>
      <c r="K14" s="310"/>
      <c r="L14" s="311"/>
      <c r="M14" s="49" t="s">
        <v>43</v>
      </c>
      <c r="N14" s="313"/>
      <c r="O14" s="49"/>
      <c r="P14" s="49" t="s">
        <v>43</v>
      </c>
      <c r="Q14" s="306" t="s">
        <v>340</v>
      </c>
      <c r="R14" s="307"/>
      <c r="S14" s="307"/>
      <c r="T14" s="307"/>
      <c r="U14" s="307"/>
      <c r="V14" s="307"/>
      <c r="W14" s="307"/>
      <c r="X14" s="307"/>
      <c r="Y14" s="307"/>
      <c r="Z14" s="308"/>
      <c r="AA14" s="49" t="s">
        <v>43</v>
      </c>
    </row>
    <row r="15" spans="1:37" ht="20" customHeight="1" thickBot="1">
      <c r="A15" s="49"/>
      <c r="B15" s="49" t="s">
        <v>44</v>
      </c>
      <c r="C15" s="309" t="s">
        <v>345</v>
      </c>
      <c r="D15" s="310"/>
      <c r="E15" s="310"/>
      <c r="F15" s="310"/>
      <c r="G15" s="310"/>
      <c r="H15" s="310"/>
      <c r="I15" s="310"/>
      <c r="J15" s="310"/>
      <c r="K15" s="310"/>
      <c r="L15" s="311"/>
      <c r="M15" s="49" t="s">
        <v>44</v>
      </c>
      <c r="N15" s="313"/>
      <c r="O15" s="49"/>
      <c r="P15" s="49" t="s">
        <v>44</v>
      </c>
      <c r="Q15" s="309" t="s">
        <v>341</v>
      </c>
      <c r="R15" s="310"/>
      <c r="S15" s="310"/>
      <c r="T15" s="310"/>
      <c r="U15" s="310"/>
      <c r="V15" s="310"/>
      <c r="W15" s="310"/>
      <c r="X15" s="310"/>
      <c r="Y15" s="310"/>
      <c r="Z15" s="311"/>
      <c r="AA15" s="49" t="s">
        <v>44</v>
      </c>
    </row>
    <row r="16" spans="1:37" ht="20" customHeight="1" thickBot="1">
      <c r="A16" s="49"/>
      <c r="B16" s="49" t="s">
        <v>45</v>
      </c>
      <c r="C16" s="300" t="s">
        <v>346</v>
      </c>
      <c r="D16" s="301"/>
      <c r="E16" s="301"/>
      <c r="F16" s="301"/>
      <c r="G16" s="301"/>
      <c r="H16" s="301"/>
      <c r="I16" s="301"/>
      <c r="J16" s="301"/>
      <c r="K16" s="301"/>
      <c r="L16" s="302"/>
      <c r="M16" s="49" t="s">
        <v>45</v>
      </c>
      <c r="N16" s="313"/>
      <c r="O16" s="49"/>
      <c r="P16" s="49" t="s">
        <v>45</v>
      </c>
      <c r="Q16" s="300" t="s">
        <v>253</v>
      </c>
      <c r="R16" s="301"/>
      <c r="S16" s="301"/>
      <c r="T16" s="301"/>
      <c r="U16" s="301"/>
      <c r="V16" s="301"/>
      <c r="W16" s="301"/>
      <c r="X16" s="301"/>
      <c r="Y16" s="301"/>
      <c r="Z16" s="302"/>
      <c r="AA16" s="49" t="s">
        <v>45</v>
      </c>
    </row>
    <row r="17" spans="1:27" ht="20" customHeight="1">
      <c r="A17" s="49"/>
      <c r="B17" s="49" t="s">
        <v>46</v>
      </c>
      <c r="C17" s="161"/>
      <c r="D17" s="49"/>
      <c r="E17" s="49"/>
      <c r="F17" s="49"/>
      <c r="G17" s="49"/>
      <c r="H17" s="49"/>
      <c r="I17" s="49"/>
      <c r="J17" s="49"/>
      <c r="K17" s="49"/>
      <c r="L17" s="162"/>
      <c r="M17" s="49" t="s">
        <v>46</v>
      </c>
      <c r="N17" s="313"/>
      <c r="O17" s="49"/>
      <c r="P17" s="49" t="s">
        <v>46</v>
      </c>
      <c r="Q17" s="161"/>
      <c r="R17" s="49"/>
      <c r="S17" s="49"/>
      <c r="T17" s="49"/>
      <c r="U17" s="49"/>
      <c r="V17" s="49"/>
      <c r="W17" s="49"/>
      <c r="X17" s="49"/>
      <c r="Y17" s="49"/>
      <c r="Z17" s="162"/>
      <c r="AA17" s="49" t="s">
        <v>46</v>
      </c>
    </row>
    <row r="18" spans="1:27" ht="20" customHeight="1">
      <c r="A18" s="49"/>
      <c r="B18" s="49" t="s">
        <v>47</v>
      </c>
      <c r="C18" s="161"/>
      <c r="D18" s="49"/>
      <c r="E18" s="49"/>
      <c r="F18" s="49"/>
      <c r="G18" s="49"/>
      <c r="H18" s="49"/>
      <c r="I18" s="49"/>
      <c r="J18" s="49"/>
      <c r="K18" s="49"/>
      <c r="L18" s="162"/>
      <c r="M18" s="49" t="s">
        <v>47</v>
      </c>
      <c r="N18" s="313"/>
      <c r="O18" s="49"/>
      <c r="P18" s="49" t="s">
        <v>47</v>
      </c>
      <c r="Q18" s="161"/>
      <c r="R18" s="49"/>
      <c r="S18" s="49"/>
      <c r="T18" s="49"/>
      <c r="U18" s="49"/>
      <c r="V18" s="49"/>
      <c r="W18" s="49"/>
      <c r="X18" s="49"/>
      <c r="Y18" s="49"/>
      <c r="Z18" s="162"/>
      <c r="AA18" s="49" t="s">
        <v>47</v>
      </c>
    </row>
    <row r="19" spans="1:27" ht="20" customHeight="1" thickBot="1">
      <c r="A19" s="49"/>
      <c r="B19" s="49" t="s">
        <v>48</v>
      </c>
      <c r="C19" s="161"/>
      <c r="D19" s="49"/>
      <c r="E19" s="49"/>
      <c r="F19" s="49"/>
      <c r="G19" s="49"/>
      <c r="H19" s="49"/>
      <c r="I19" s="49"/>
      <c r="J19" s="49"/>
      <c r="K19" s="49"/>
      <c r="L19" s="162"/>
      <c r="M19" s="49" t="s">
        <v>48</v>
      </c>
      <c r="N19" s="313"/>
      <c r="O19" s="49"/>
      <c r="P19" s="49" t="s">
        <v>48</v>
      </c>
      <c r="Q19" s="161"/>
      <c r="R19" s="49"/>
      <c r="S19" s="49"/>
      <c r="T19" s="49"/>
      <c r="U19" s="49"/>
      <c r="V19" s="49"/>
      <c r="W19" s="49"/>
      <c r="X19" s="49"/>
      <c r="Y19" s="49"/>
      <c r="Z19" s="162"/>
      <c r="AA19" s="49" t="s">
        <v>48</v>
      </c>
    </row>
    <row r="20" spans="1:27" ht="20" customHeight="1">
      <c r="A20" s="49"/>
      <c r="B20" s="49" t="s">
        <v>49</v>
      </c>
      <c r="C20" s="275" t="s">
        <v>50</v>
      </c>
      <c r="D20" s="276"/>
      <c r="E20" s="276"/>
      <c r="F20" s="276"/>
      <c r="G20" s="276"/>
      <c r="H20" s="276"/>
      <c r="I20" s="276"/>
      <c r="J20" s="276"/>
      <c r="K20" s="276"/>
      <c r="L20" s="277"/>
      <c r="M20" s="49" t="s">
        <v>49</v>
      </c>
      <c r="N20" s="313"/>
      <c r="O20" s="49"/>
      <c r="P20" s="49" t="s">
        <v>49</v>
      </c>
      <c r="Q20" s="275" t="s">
        <v>51</v>
      </c>
      <c r="R20" s="276"/>
      <c r="S20" s="276"/>
      <c r="T20" s="276"/>
      <c r="U20" s="276"/>
      <c r="V20" s="276"/>
      <c r="W20" s="276"/>
      <c r="X20" s="276"/>
      <c r="Y20" s="276"/>
      <c r="Z20" s="277"/>
      <c r="AA20" s="49" t="s">
        <v>49</v>
      </c>
    </row>
    <row r="21" spans="1:27" ht="20" customHeight="1" thickBot="1">
      <c r="A21" s="49"/>
      <c r="B21" s="49" t="s">
        <v>52</v>
      </c>
      <c r="C21" s="278"/>
      <c r="D21" s="279"/>
      <c r="E21" s="279"/>
      <c r="F21" s="279"/>
      <c r="G21" s="279"/>
      <c r="H21" s="279"/>
      <c r="I21" s="279"/>
      <c r="J21" s="279"/>
      <c r="K21" s="279"/>
      <c r="L21" s="280"/>
      <c r="M21" s="49" t="s">
        <v>52</v>
      </c>
      <c r="N21" s="313"/>
      <c r="O21" s="49"/>
      <c r="P21" s="49" t="s">
        <v>52</v>
      </c>
      <c r="Q21" s="278"/>
      <c r="R21" s="279"/>
      <c r="S21" s="279"/>
      <c r="T21" s="279"/>
      <c r="U21" s="279"/>
      <c r="V21" s="279"/>
      <c r="W21" s="279"/>
      <c r="X21" s="279"/>
      <c r="Y21" s="279"/>
      <c r="Z21" s="280"/>
      <c r="AA21" s="49" t="s">
        <v>52</v>
      </c>
    </row>
    <row r="22" spans="1:27" ht="20" customHeight="1">
      <c r="A22" s="49"/>
      <c r="B22" s="49" t="s">
        <v>53</v>
      </c>
      <c r="C22" s="161"/>
      <c r="D22" s="49"/>
      <c r="E22" s="49"/>
      <c r="F22" s="49"/>
      <c r="G22" s="49"/>
      <c r="H22" s="49"/>
      <c r="I22" s="49"/>
      <c r="J22" s="49"/>
      <c r="K22" s="49"/>
      <c r="L22" s="162"/>
      <c r="M22" s="49" t="s">
        <v>53</v>
      </c>
      <c r="N22" s="313"/>
      <c r="O22" s="49"/>
      <c r="P22" s="49" t="s">
        <v>53</v>
      </c>
      <c r="Q22" s="161"/>
      <c r="R22" s="49"/>
      <c r="S22" s="49"/>
      <c r="T22" s="49"/>
      <c r="U22" s="49"/>
      <c r="V22" s="49"/>
      <c r="W22" s="49"/>
      <c r="X22" s="49"/>
      <c r="Y22" s="49"/>
      <c r="Z22" s="162"/>
      <c r="AA22" s="49" t="s">
        <v>53</v>
      </c>
    </row>
    <row r="23" spans="1:27" ht="20" customHeight="1" thickBot="1">
      <c r="A23" s="49"/>
      <c r="B23" s="49" t="s">
        <v>54</v>
      </c>
      <c r="C23" s="161"/>
      <c r="D23" s="49"/>
      <c r="E23" s="49"/>
      <c r="F23" s="49"/>
      <c r="G23" s="49"/>
      <c r="H23" s="49"/>
      <c r="I23" s="49"/>
      <c r="J23" s="49"/>
      <c r="K23" s="49"/>
      <c r="L23" s="162"/>
      <c r="M23" s="49" t="s">
        <v>54</v>
      </c>
      <c r="N23" s="313"/>
      <c r="O23" s="49"/>
      <c r="P23" s="49" t="s">
        <v>54</v>
      </c>
      <c r="Q23" s="161"/>
      <c r="R23" s="49"/>
      <c r="S23" s="49"/>
      <c r="T23" s="49"/>
      <c r="U23" s="49"/>
      <c r="V23" s="49"/>
      <c r="W23" s="49"/>
      <c r="X23" s="49"/>
      <c r="Y23" s="49"/>
      <c r="Z23" s="162"/>
      <c r="AA23" s="49" t="s">
        <v>54</v>
      </c>
    </row>
    <row r="24" spans="1:27" ht="20" customHeight="1">
      <c r="A24" s="49"/>
      <c r="B24" s="49" t="s">
        <v>55</v>
      </c>
      <c r="C24" s="281" t="s">
        <v>56</v>
      </c>
      <c r="D24" s="282"/>
      <c r="E24" s="282"/>
      <c r="F24" s="282"/>
      <c r="G24" s="282"/>
      <c r="H24" s="282"/>
      <c r="I24" s="282"/>
      <c r="J24" s="282"/>
      <c r="K24" s="282"/>
      <c r="L24" s="283"/>
      <c r="M24" s="49" t="s">
        <v>55</v>
      </c>
      <c r="N24" s="313"/>
      <c r="O24" s="49"/>
      <c r="P24" s="49" t="s">
        <v>55</v>
      </c>
      <c r="Q24" s="281" t="s">
        <v>57</v>
      </c>
      <c r="R24" s="282"/>
      <c r="S24" s="282"/>
      <c r="T24" s="282"/>
      <c r="U24" s="282"/>
      <c r="V24" s="282"/>
      <c r="W24" s="282"/>
      <c r="X24" s="282"/>
      <c r="Y24" s="282"/>
      <c r="Z24" s="283"/>
      <c r="AA24" s="49" t="s">
        <v>55</v>
      </c>
    </row>
    <row r="25" spans="1:27" ht="20" customHeight="1" thickBot="1">
      <c r="A25" s="49"/>
      <c r="B25" s="49" t="s">
        <v>58</v>
      </c>
      <c r="C25" s="284"/>
      <c r="D25" s="285"/>
      <c r="E25" s="285"/>
      <c r="F25" s="285"/>
      <c r="G25" s="285"/>
      <c r="H25" s="285"/>
      <c r="I25" s="285"/>
      <c r="J25" s="285"/>
      <c r="K25" s="285"/>
      <c r="L25" s="286"/>
      <c r="M25" s="49" t="s">
        <v>58</v>
      </c>
      <c r="N25" s="313"/>
      <c r="O25" s="49"/>
      <c r="P25" s="49" t="s">
        <v>58</v>
      </c>
      <c r="Q25" s="284"/>
      <c r="R25" s="285"/>
      <c r="S25" s="285"/>
      <c r="T25" s="285"/>
      <c r="U25" s="285"/>
      <c r="V25" s="285"/>
      <c r="W25" s="285"/>
      <c r="X25" s="285"/>
      <c r="Y25" s="285"/>
      <c r="Z25" s="286"/>
      <c r="AA25" s="49" t="s">
        <v>58</v>
      </c>
    </row>
    <row r="26" spans="1:27" ht="20" customHeight="1" thickBot="1">
      <c r="A26" s="49"/>
      <c r="B26" s="49" t="s">
        <v>59</v>
      </c>
      <c r="C26" s="303" t="s">
        <v>60</v>
      </c>
      <c r="D26" s="304"/>
      <c r="E26" s="304"/>
      <c r="F26" s="304"/>
      <c r="G26" s="304"/>
      <c r="H26" s="304"/>
      <c r="I26" s="304"/>
      <c r="J26" s="304"/>
      <c r="K26" s="304"/>
      <c r="L26" s="305"/>
      <c r="M26" s="49" t="s">
        <v>59</v>
      </c>
      <c r="N26" s="314"/>
      <c r="O26" s="49"/>
      <c r="P26" s="49" t="s">
        <v>59</v>
      </c>
      <c r="Q26" s="303" t="s">
        <v>61</v>
      </c>
      <c r="R26" s="304"/>
      <c r="S26" s="304"/>
      <c r="T26" s="304"/>
      <c r="U26" s="304"/>
      <c r="V26" s="304"/>
      <c r="W26" s="304"/>
      <c r="X26" s="304"/>
      <c r="Y26" s="304"/>
      <c r="Z26" s="305"/>
      <c r="AA26" s="49" t="s">
        <v>59</v>
      </c>
    </row>
    <row r="27" spans="1:27" ht="20" customHeight="1" thickBot="1">
      <c r="A27" s="49"/>
      <c r="B27" s="49" t="s">
        <v>62</v>
      </c>
      <c r="C27" s="161"/>
      <c r="D27" s="49"/>
      <c r="E27" s="49"/>
      <c r="F27" s="49"/>
      <c r="G27" s="49"/>
      <c r="H27" s="49"/>
      <c r="I27" s="49"/>
      <c r="J27" s="49"/>
      <c r="K27" s="49"/>
      <c r="L27" s="162"/>
      <c r="M27" s="49" t="s">
        <v>62</v>
      </c>
      <c r="N27" s="315" t="s">
        <v>63</v>
      </c>
      <c r="O27" s="49"/>
      <c r="P27" s="49" t="s">
        <v>62</v>
      </c>
      <c r="Q27" s="161"/>
      <c r="R27" s="49"/>
      <c r="S27" s="49"/>
      <c r="T27" s="49"/>
      <c r="U27" s="49"/>
      <c r="V27" s="49"/>
      <c r="W27" s="49"/>
      <c r="X27" s="49"/>
      <c r="Y27" s="49"/>
      <c r="Z27" s="162"/>
      <c r="AA27" s="49" t="s">
        <v>62</v>
      </c>
    </row>
    <row r="28" spans="1:27" ht="20" customHeight="1" thickBot="1">
      <c r="A28" s="49"/>
      <c r="B28" s="49" t="s">
        <v>64</v>
      </c>
      <c r="C28" s="298" t="s">
        <v>65</v>
      </c>
      <c r="D28" s="299"/>
      <c r="E28" s="299"/>
      <c r="F28" s="299"/>
      <c r="G28" s="299"/>
      <c r="H28" s="298" t="s">
        <v>66</v>
      </c>
      <c r="I28" s="299"/>
      <c r="J28" s="299"/>
      <c r="K28" s="299"/>
      <c r="L28" s="299"/>
      <c r="M28" s="49" t="s">
        <v>64</v>
      </c>
      <c r="N28" s="316"/>
      <c r="O28" s="49"/>
      <c r="P28" s="49" t="s">
        <v>64</v>
      </c>
      <c r="Q28" s="298" t="s">
        <v>65</v>
      </c>
      <c r="R28" s="299"/>
      <c r="S28" s="299"/>
      <c r="T28" s="299"/>
      <c r="U28" s="299"/>
      <c r="V28" s="298" t="s">
        <v>66</v>
      </c>
      <c r="W28" s="299"/>
      <c r="X28" s="299"/>
      <c r="Y28" s="299"/>
      <c r="Z28" s="299"/>
      <c r="AA28" s="49" t="s">
        <v>64</v>
      </c>
    </row>
    <row r="29" spans="1:27" ht="20" customHeight="1" thickBot="1">
      <c r="A29" s="49"/>
      <c r="B29" s="49" t="s">
        <v>67</v>
      </c>
      <c r="C29" s="300" t="s">
        <v>68</v>
      </c>
      <c r="D29" s="301"/>
      <c r="E29" s="301"/>
      <c r="F29" s="301"/>
      <c r="G29" s="301"/>
      <c r="H29" s="301"/>
      <c r="I29" s="301"/>
      <c r="J29" s="301"/>
      <c r="K29" s="301"/>
      <c r="L29" s="302"/>
      <c r="M29" s="49" t="s">
        <v>67</v>
      </c>
      <c r="N29" s="316"/>
      <c r="O29" s="49"/>
      <c r="P29" s="49" t="s">
        <v>67</v>
      </c>
      <c r="Q29" s="300" t="s">
        <v>69</v>
      </c>
      <c r="R29" s="301"/>
      <c r="S29" s="301"/>
      <c r="T29" s="301"/>
      <c r="U29" s="301"/>
      <c r="V29" s="301"/>
      <c r="W29" s="301"/>
      <c r="X29" s="301"/>
      <c r="Y29" s="301"/>
      <c r="Z29" s="302"/>
      <c r="AA29" s="49" t="s">
        <v>67</v>
      </c>
    </row>
    <row r="30" spans="1:27" ht="20" customHeight="1" thickBot="1">
      <c r="A30" s="49"/>
      <c r="B30" s="49" t="s">
        <v>70</v>
      </c>
      <c r="C30" s="161"/>
      <c r="D30" s="49"/>
      <c r="E30" s="49"/>
      <c r="F30" s="49"/>
      <c r="G30" s="49"/>
      <c r="H30" s="49"/>
      <c r="I30" s="49"/>
      <c r="J30" s="49"/>
      <c r="K30" s="49"/>
      <c r="L30" s="162"/>
      <c r="M30" s="49" t="s">
        <v>70</v>
      </c>
      <c r="N30" s="316"/>
      <c r="O30" s="49"/>
      <c r="P30" s="49" t="s">
        <v>70</v>
      </c>
      <c r="Q30" s="161"/>
      <c r="R30" s="49"/>
      <c r="S30" s="49"/>
      <c r="T30" s="49"/>
      <c r="U30" s="49"/>
      <c r="V30" s="49"/>
      <c r="W30" s="49"/>
      <c r="X30" s="49"/>
      <c r="Y30" s="49"/>
      <c r="Z30" s="162"/>
      <c r="AA30" s="49" t="s">
        <v>70</v>
      </c>
    </row>
    <row r="31" spans="1:27" ht="20" customHeight="1">
      <c r="A31" s="49"/>
      <c r="B31" s="49" t="s">
        <v>71</v>
      </c>
      <c r="C31" s="275" t="s">
        <v>72</v>
      </c>
      <c r="D31" s="276"/>
      <c r="E31" s="276"/>
      <c r="F31" s="276"/>
      <c r="G31" s="276"/>
      <c r="H31" s="276"/>
      <c r="I31" s="276"/>
      <c r="J31" s="276"/>
      <c r="K31" s="276"/>
      <c r="L31" s="277"/>
      <c r="M31" s="49" t="s">
        <v>71</v>
      </c>
      <c r="N31" s="316"/>
      <c r="O31" s="49"/>
      <c r="P31" s="49" t="s">
        <v>71</v>
      </c>
      <c r="Q31" s="275" t="s">
        <v>73</v>
      </c>
      <c r="R31" s="276"/>
      <c r="S31" s="276"/>
      <c r="T31" s="276"/>
      <c r="U31" s="276"/>
      <c r="V31" s="276"/>
      <c r="W31" s="276"/>
      <c r="X31" s="276"/>
      <c r="Y31" s="276"/>
      <c r="Z31" s="277"/>
      <c r="AA31" s="49" t="s">
        <v>71</v>
      </c>
    </row>
    <row r="32" spans="1:27" ht="20" customHeight="1" thickBot="1">
      <c r="A32" s="49"/>
      <c r="B32" s="49" t="s">
        <v>74</v>
      </c>
      <c r="C32" s="278"/>
      <c r="D32" s="279"/>
      <c r="E32" s="279"/>
      <c r="F32" s="279"/>
      <c r="G32" s="279"/>
      <c r="H32" s="279"/>
      <c r="I32" s="279"/>
      <c r="J32" s="279"/>
      <c r="K32" s="279"/>
      <c r="L32" s="280"/>
      <c r="M32" s="49" t="s">
        <v>74</v>
      </c>
      <c r="N32" s="316"/>
      <c r="O32" s="49"/>
      <c r="P32" s="49" t="s">
        <v>74</v>
      </c>
      <c r="Q32" s="278"/>
      <c r="R32" s="279"/>
      <c r="S32" s="279"/>
      <c r="T32" s="279"/>
      <c r="U32" s="279"/>
      <c r="V32" s="279"/>
      <c r="W32" s="279"/>
      <c r="X32" s="279"/>
      <c r="Y32" s="279"/>
      <c r="Z32" s="280"/>
      <c r="AA32" s="49" t="s">
        <v>74</v>
      </c>
    </row>
    <row r="33" spans="1:34" ht="20" customHeight="1">
      <c r="A33" s="49"/>
      <c r="B33" s="49" t="s">
        <v>75</v>
      </c>
      <c r="C33" s="275" t="s">
        <v>76</v>
      </c>
      <c r="D33" s="276"/>
      <c r="E33" s="276"/>
      <c r="F33" s="276"/>
      <c r="G33" s="276"/>
      <c r="H33" s="276"/>
      <c r="I33" s="276"/>
      <c r="J33" s="276"/>
      <c r="K33" s="276"/>
      <c r="L33" s="277"/>
      <c r="M33" s="49" t="s">
        <v>75</v>
      </c>
      <c r="N33" s="316"/>
      <c r="O33" s="49"/>
      <c r="P33" s="49" t="s">
        <v>75</v>
      </c>
      <c r="Q33" s="275" t="s">
        <v>77</v>
      </c>
      <c r="R33" s="276"/>
      <c r="S33" s="276"/>
      <c r="T33" s="276"/>
      <c r="U33" s="276"/>
      <c r="V33" s="276"/>
      <c r="W33" s="276"/>
      <c r="X33" s="276"/>
      <c r="Y33" s="276"/>
      <c r="Z33" s="277"/>
      <c r="AA33" s="49" t="s">
        <v>75</v>
      </c>
    </row>
    <row r="34" spans="1:34" ht="20" customHeight="1" thickBot="1">
      <c r="A34" s="49"/>
      <c r="B34" s="49" t="s">
        <v>78</v>
      </c>
      <c r="C34" s="278"/>
      <c r="D34" s="279"/>
      <c r="E34" s="279"/>
      <c r="F34" s="279"/>
      <c r="G34" s="279"/>
      <c r="H34" s="279"/>
      <c r="I34" s="279"/>
      <c r="J34" s="279"/>
      <c r="K34" s="279"/>
      <c r="L34" s="280"/>
      <c r="M34" s="49" t="s">
        <v>78</v>
      </c>
      <c r="N34" s="316"/>
      <c r="O34" s="49"/>
      <c r="P34" s="49" t="s">
        <v>78</v>
      </c>
      <c r="Q34" s="278"/>
      <c r="R34" s="279"/>
      <c r="S34" s="279"/>
      <c r="T34" s="279"/>
      <c r="U34" s="279"/>
      <c r="V34" s="279"/>
      <c r="W34" s="279"/>
      <c r="X34" s="279"/>
      <c r="Y34" s="279"/>
      <c r="Z34" s="280"/>
      <c r="AA34" s="49" t="s">
        <v>78</v>
      </c>
    </row>
    <row r="35" spans="1:34" ht="20" customHeight="1">
      <c r="A35" s="49"/>
      <c r="B35" s="49" t="s">
        <v>79</v>
      </c>
      <c r="C35" s="275" t="s">
        <v>80</v>
      </c>
      <c r="D35" s="276"/>
      <c r="E35" s="276"/>
      <c r="F35" s="276"/>
      <c r="G35" s="276"/>
      <c r="H35" s="276"/>
      <c r="I35" s="276"/>
      <c r="J35" s="276"/>
      <c r="K35" s="276"/>
      <c r="L35" s="277"/>
      <c r="M35" s="49" t="s">
        <v>79</v>
      </c>
      <c r="N35" s="316"/>
      <c r="O35" s="49"/>
      <c r="P35" s="49" t="s">
        <v>79</v>
      </c>
      <c r="Q35" s="275" t="s">
        <v>81</v>
      </c>
      <c r="R35" s="276"/>
      <c r="S35" s="276"/>
      <c r="T35" s="276"/>
      <c r="U35" s="276"/>
      <c r="V35" s="276"/>
      <c r="W35" s="276"/>
      <c r="X35" s="276"/>
      <c r="Y35" s="276"/>
      <c r="Z35" s="277"/>
      <c r="AA35" s="49" t="s">
        <v>79</v>
      </c>
      <c r="AB35" s="172"/>
      <c r="AC35" s="172"/>
      <c r="AD35" s="172"/>
      <c r="AE35" s="172"/>
      <c r="AF35" s="172"/>
      <c r="AG35" s="172"/>
      <c r="AH35" s="172"/>
    </row>
    <row r="36" spans="1:34" ht="20" customHeight="1" thickBot="1">
      <c r="A36" s="49"/>
      <c r="B36" s="49" t="s">
        <v>82</v>
      </c>
      <c r="C36" s="278"/>
      <c r="D36" s="279"/>
      <c r="E36" s="279"/>
      <c r="F36" s="279"/>
      <c r="G36" s="279"/>
      <c r="H36" s="279"/>
      <c r="I36" s="279"/>
      <c r="J36" s="279"/>
      <c r="K36" s="279"/>
      <c r="L36" s="280"/>
      <c r="M36" s="49" t="s">
        <v>82</v>
      </c>
      <c r="N36" s="316"/>
      <c r="O36" s="49"/>
      <c r="P36" s="49" t="s">
        <v>82</v>
      </c>
      <c r="Q36" s="278"/>
      <c r="R36" s="279"/>
      <c r="S36" s="279"/>
      <c r="T36" s="279"/>
      <c r="U36" s="279"/>
      <c r="V36" s="279"/>
      <c r="W36" s="279"/>
      <c r="X36" s="279"/>
      <c r="Y36" s="279"/>
      <c r="Z36" s="280"/>
      <c r="AA36" s="49" t="s">
        <v>82</v>
      </c>
      <c r="AB36" s="172"/>
      <c r="AC36" s="172"/>
      <c r="AD36" s="172"/>
      <c r="AE36" s="172"/>
      <c r="AF36" s="172"/>
      <c r="AG36" s="172"/>
      <c r="AH36" s="172"/>
    </row>
    <row r="37" spans="1:34" ht="20" customHeight="1">
      <c r="A37" s="49"/>
      <c r="B37" s="49" t="s">
        <v>83</v>
      </c>
      <c r="C37" s="281" t="s">
        <v>84</v>
      </c>
      <c r="D37" s="282"/>
      <c r="E37" s="282"/>
      <c r="F37" s="282"/>
      <c r="G37" s="282"/>
      <c r="H37" s="282"/>
      <c r="I37" s="282"/>
      <c r="J37" s="282"/>
      <c r="K37" s="282"/>
      <c r="L37" s="283"/>
      <c r="M37" s="49" t="s">
        <v>83</v>
      </c>
      <c r="N37" s="316"/>
      <c r="O37" s="49"/>
      <c r="P37" s="49" t="s">
        <v>83</v>
      </c>
      <c r="Q37" s="281" t="s">
        <v>85</v>
      </c>
      <c r="R37" s="282"/>
      <c r="S37" s="282"/>
      <c r="T37" s="282"/>
      <c r="U37" s="282"/>
      <c r="V37" s="282"/>
      <c r="W37" s="282"/>
      <c r="X37" s="282"/>
      <c r="Y37" s="282"/>
      <c r="Z37" s="283"/>
      <c r="AA37" s="49" t="s">
        <v>83</v>
      </c>
    </row>
    <row r="38" spans="1:34" ht="20" customHeight="1" thickBot="1">
      <c r="A38" s="49"/>
      <c r="B38" s="49" t="s">
        <v>86</v>
      </c>
      <c r="C38" s="284"/>
      <c r="D38" s="285"/>
      <c r="E38" s="285"/>
      <c r="F38" s="285"/>
      <c r="G38" s="285"/>
      <c r="H38" s="285"/>
      <c r="I38" s="285"/>
      <c r="J38" s="285"/>
      <c r="K38" s="285"/>
      <c r="L38" s="286"/>
      <c r="M38" s="49" t="s">
        <v>86</v>
      </c>
      <c r="N38" s="316"/>
      <c r="O38" s="49"/>
      <c r="P38" s="49" t="s">
        <v>86</v>
      </c>
      <c r="Q38" s="284"/>
      <c r="R38" s="285"/>
      <c r="S38" s="285"/>
      <c r="T38" s="285"/>
      <c r="U38" s="285"/>
      <c r="V38" s="285"/>
      <c r="W38" s="285"/>
      <c r="X38" s="285"/>
      <c r="Y38" s="285"/>
      <c r="Z38" s="286"/>
      <c r="AA38" s="49" t="s">
        <v>86</v>
      </c>
    </row>
    <row r="39" spans="1:34" ht="20" customHeight="1">
      <c r="A39" s="49"/>
      <c r="B39" s="49" t="s">
        <v>87</v>
      </c>
      <c r="C39" s="281" t="s">
        <v>88</v>
      </c>
      <c r="D39" s="282"/>
      <c r="E39" s="282"/>
      <c r="F39" s="282"/>
      <c r="G39" s="282"/>
      <c r="H39" s="282"/>
      <c r="I39" s="282"/>
      <c r="J39" s="282"/>
      <c r="K39" s="282"/>
      <c r="L39" s="283"/>
      <c r="M39" s="49" t="s">
        <v>87</v>
      </c>
      <c r="N39" s="316"/>
      <c r="O39" s="49"/>
      <c r="P39" s="49" t="s">
        <v>87</v>
      </c>
      <c r="Q39" s="281" t="s">
        <v>89</v>
      </c>
      <c r="R39" s="282"/>
      <c r="S39" s="282"/>
      <c r="T39" s="282"/>
      <c r="U39" s="282"/>
      <c r="V39" s="282"/>
      <c r="W39" s="282"/>
      <c r="X39" s="282"/>
      <c r="Y39" s="282"/>
      <c r="Z39" s="283"/>
      <c r="AA39" s="49" t="s">
        <v>87</v>
      </c>
    </row>
    <row r="40" spans="1:34" ht="20" customHeight="1" thickBot="1">
      <c r="A40" s="49"/>
      <c r="B40" s="49" t="s">
        <v>90</v>
      </c>
      <c r="C40" s="284"/>
      <c r="D40" s="285"/>
      <c r="E40" s="285"/>
      <c r="F40" s="285"/>
      <c r="G40" s="285"/>
      <c r="H40" s="285"/>
      <c r="I40" s="285"/>
      <c r="J40" s="285"/>
      <c r="K40" s="285"/>
      <c r="L40" s="286"/>
      <c r="M40" s="49" t="s">
        <v>90</v>
      </c>
      <c r="N40" s="316"/>
      <c r="O40" s="49"/>
      <c r="P40" s="49" t="s">
        <v>90</v>
      </c>
      <c r="Q40" s="284"/>
      <c r="R40" s="285"/>
      <c r="S40" s="285"/>
      <c r="T40" s="285"/>
      <c r="U40" s="285"/>
      <c r="V40" s="285"/>
      <c r="W40" s="285"/>
      <c r="X40" s="285"/>
      <c r="Y40" s="285"/>
      <c r="Z40" s="286"/>
      <c r="AA40" s="49" t="s">
        <v>90</v>
      </c>
    </row>
    <row r="41" spans="1:34" ht="20" customHeight="1">
      <c r="A41" s="49"/>
      <c r="B41" s="49" t="s">
        <v>91</v>
      </c>
      <c r="C41" s="287" t="s">
        <v>92</v>
      </c>
      <c r="D41" s="288"/>
      <c r="E41" s="288"/>
      <c r="F41" s="288"/>
      <c r="G41" s="288"/>
      <c r="H41" s="288"/>
      <c r="I41" s="288"/>
      <c r="J41" s="288"/>
      <c r="K41" s="288"/>
      <c r="L41" s="289"/>
      <c r="M41" s="49" t="s">
        <v>91</v>
      </c>
      <c r="N41" s="316"/>
      <c r="O41" s="49"/>
      <c r="P41" s="49" t="s">
        <v>91</v>
      </c>
      <c r="Q41" s="287" t="s">
        <v>93</v>
      </c>
      <c r="R41" s="288"/>
      <c r="S41" s="288"/>
      <c r="T41" s="288"/>
      <c r="U41" s="288"/>
      <c r="V41" s="288"/>
      <c r="W41" s="288"/>
      <c r="X41" s="288"/>
      <c r="Y41" s="288"/>
      <c r="Z41" s="289"/>
      <c r="AA41" s="49" t="s">
        <v>91</v>
      </c>
    </row>
    <row r="42" spans="1:34" ht="20" customHeight="1" thickBot="1">
      <c r="A42" s="49"/>
      <c r="B42" s="49" t="s">
        <v>94</v>
      </c>
      <c r="C42" s="290"/>
      <c r="D42" s="291"/>
      <c r="E42" s="291"/>
      <c r="F42" s="291"/>
      <c r="G42" s="291"/>
      <c r="H42" s="291"/>
      <c r="I42" s="291"/>
      <c r="J42" s="291"/>
      <c r="K42" s="291"/>
      <c r="L42" s="292"/>
      <c r="M42" s="49" t="s">
        <v>94</v>
      </c>
      <c r="N42" s="316"/>
      <c r="O42" s="49"/>
      <c r="P42" s="49" t="s">
        <v>94</v>
      </c>
      <c r="Q42" s="290"/>
      <c r="R42" s="291"/>
      <c r="S42" s="291"/>
      <c r="T42" s="291"/>
      <c r="U42" s="291"/>
      <c r="V42" s="291"/>
      <c r="W42" s="291"/>
      <c r="X42" s="291"/>
      <c r="Y42" s="291"/>
      <c r="Z42" s="292"/>
      <c r="AA42" s="49" t="s">
        <v>94</v>
      </c>
    </row>
    <row r="43" spans="1:34" ht="20" customHeight="1">
      <c r="A43" s="49"/>
      <c r="B43" s="49" t="s">
        <v>95</v>
      </c>
      <c r="C43" s="287" t="s">
        <v>96</v>
      </c>
      <c r="D43" s="288"/>
      <c r="E43" s="288"/>
      <c r="F43" s="288"/>
      <c r="G43" s="288"/>
      <c r="H43" s="288"/>
      <c r="I43" s="288"/>
      <c r="J43" s="288"/>
      <c r="K43" s="288"/>
      <c r="L43" s="289"/>
      <c r="M43" s="49" t="s">
        <v>95</v>
      </c>
      <c r="N43" s="316"/>
      <c r="O43" s="49"/>
      <c r="P43" s="49" t="s">
        <v>95</v>
      </c>
      <c r="Q43" s="287" t="s">
        <v>97</v>
      </c>
      <c r="R43" s="288"/>
      <c r="S43" s="288"/>
      <c r="T43" s="288"/>
      <c r="U43" s="288"/>
      <c r="V43" s="288"/>
      <c r="W43" s="288"/>
      <c r="X43" s="288"/>
      <c r="Y43" s="288"/>
      <c r="Z43" s="289"/>
      <c r="AA43" s="49" t="s">
        <v>95</v>
      </c>
    </row>
    <row r="44" spans="1:34" ht="20" customHeight="1" thickBot="1">
      <c r="A44" s="49"/>
      <c r="B44" s="49" t="s">
        <v>98</v>
      </c>
      <c r="C44" s="290"/>
      <c r="D44" s="291"/>
      <c r="E44" s="291"/>
      <c r="F44" s="291"/>
      <c r="G44" s="291"/>
      <c r="H44" s="291"/>
      <c r="I44" s="291"/>
      <c r="J44" s="291"/>
      <c r="K44" s="291"/>
      <c r="L44" s="292"/>
      <c r="M44" s="49" t="s">
        <v>98</v>
      </c>
      <c r="N44" s="316"/>
      <c r="O44" s="49"/>
      <c r="P44" s="49" t="s">
        <v>98</v>
      </c>
      <c r="Q44" s="290"/>
      <c r="R44" s="291"/>
      <c r="S44" s="291"/>
      <c r="T44" s="291"/>
      <c r="U44" s="291"/>
      <c r="V44" s="291"/>
      <c r="W44" s="291"/>
      <c r="X44" s="291"/>
      <c r="Y44" s="291"/>
      <c r="Z44" s="292"/>
      <c r="AA44" s="49" t="s">
        <v>98</v>
      </c>
    </row>
    <row r="45" spans="1:34" ht="20" customHeight="1">
      <c r="A45" s="49"/>
      <c r="B45" s="49" t="s">
        <v>99</v>
      </c>
      <c r="C45" s="287" t="s">
        <v>100</v>
      </c>
      <c r="D45" s="288"/>
      <c r="E45" s="288"/>
      <c r="F45" s="288"/>
      <c r="G45" s="288"/>
      <c r="H45" s="288"/>
      <c r="I45" s="288"/>
      <c r="J45" s="288"/>
      <c r="K45" s="288"/>
      <c r="L45" s="289"/>
      <c r="M45" s="49" t="s">
        <v>99</v>
      </c>
      <c r="N45" s="316"/>
      <c r="O45" s="49"/>
      <c r="P45" s="49" t="s">
        <v>99</v>
      </c>
      <c r="Q45" s="287" t="s">
        <v>101</v>
      </c>
      <c r="R45" s="288"/>
      <c r="S45" s="288"/>
      <c r="T45" s="288"/>
      <c r="U45" s="288"/>
      <c r="V45" s="288"/>
      <c r="W45" s="288"/>
      <c r="X45" s="288"/>
      <c r="Y45" s="288"/>
      <c r="Z45" s="289"/>
      <c r="AA45" s="49" t="s">
        <v>99</v>
      </c>
    </row>
    <row r="46" spans="1:34" ht="20" customHeight="1" thickBot="1">
      <c r="A46" s="49"/>
      <c r="B46" s="49" t="s">
        <v>102</v>
      </c>
      <c r="C46" s="290"/>
      <c r="D46" s="291"/>
      <c r="E46" s="291"/>
      <c r="F46" s="291"/>
      <c r="G46" s="291"/>
      <c r="H46" s="291"/>
      <c r="I46" s="291"/>
      <c r="J46" s="291"/>
      <c r="K46" s="291"/>
      <c r="L46" s="292"/>
      <c r="M46" s="49" t="s">
        <v>102</v>
      </c>
      <c r="N46" s="316"/>
      <c r="O46" s="49"/>
      <c r="P46" s="49" t="s">
        <v>102</v>
      </c>
      <c r="Q46" s="290"/>
      <c r="R46" s="291"/>
      <c r="S46" s="291"/>
      <c r="T46" s="291"/>
      <c r="U46" s="291"/>
      <c r="V46" s="291"/>
      <c r="W46" s="291"/>
      <c r="X46" s="291"/>
      <c r="Y46" s="291"/>
      <c r="Z46" s="292"/>
      <c r="AA46" s="49" t="s">
        <v>102</v>
      </c>
    </row>
    <row r="47" spans="1:34" ht="20" customHeight="1" thickBot="1">
      <c r="A47" s="49"/>
      <c r="B47" s="49"/>
      <c r="C47" s="272" t="s">
        <v>103</v>
      </c>
      <c r="D47" s="273"/>
      <c r="E47" s="274"/>
      <c r="J47" s="272" t="s">
        <v>104</v>
      </c>
      <c r="K47" s="273"/>
      <c r="L47" s="274"/>
      <c r="M47" s="49"/>
      <c r="N47" s="53"/>
      <c r="O47" s="49"/>
      <c r="P47" s="49"/>
      <c r="Q47" s="272" t="s">
        <v>103</v>
      </c>
      <c r="R47" s="273"/>
      <c r="S47" s="274"/>
      <c r="X47" s="272" t="s">
        <v>104</v>
      </c>
      <c r="Y47" s="273"/>
      <c r="Z47" s="274"/>
      <c r="AA47" s="49"/>
    </row>
    <row r="48" spans="1:34" ht="20" customHeight="1">
      <c r="A48" s="49"/>
      <c r="B48" s="49"/>
      <c r="C48" s="55" t="s">
        <v>105</v>
      </c>
      <c r="D48" s="55"/>
      <c r="E48" s="55"/>
      <c r="F48" s="55"/>
      <c r="G48" s="55"/>
      <c r="H48" s="55"/>
      <c r="I48" s="55"/>
      <c r="J48" s="55"/>
      <c r="M48" s="49"/>
      <c r="N48" s="49"/>
      <c r="O48" s="49"/>
      <c r="P48" s="49"/>
      <c r="Q48" s="55" t="s">
        <v>105</v>
      </c>
      <c r="R48" s="55"/>
      <c r="S48" s="55"/>
      <c r="T48" s="55"/>
      <c r="U48" s="55"/>
      <c r="V48" s="55"/>
      <c r="W48" s="55"/>
      <c r="X48" s="55"/>
      <c r="AA48" s="49"/>
    </row>
    <row r="49" spans="1:27" ht="20" customHeight="1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54"/>
      <c r="O49" s="49"/>
      <c r="P49" s="49"/>
      <c r="V49" s="52"/>
      <c r="W49" s="49"/>
      <c r="X49" s="49"/>
      <c r="Y49" s="49"/>
      <c r="Z49" s="49"/>
      <c r="AA49" s="49"/>
    </row>
    <row r="50" spans="1:27" ht="20" customHeight="1">
      <c r="A50" s="49"/>
      <c r="B50" s="49"/>
    </row>
  </sheetData>
  <mergeCells count="45">
    <mergeCell ref="Q14:Z14"/>
    <mergeCell ref="Q15:Z15"/>
    <mergeCell ref="C45:L46"/>
    <mergeCell ref="N5:N26"/>
    <mergeCell ref="N27:N46"/>
    <mergeCell ref="C28:G28"/>
    <mergeCell ref="H28:L28"/>
    <mergeCell ref="C43:L44"/>
    <mergeCell ref="C24:L25"/>
    <mergeCell ref="C20:L21"/>
    <mergeCell ref="C16:L16"/>
    <mergeCell ref="C15:L15"/>
    <mergeCell ref="C14:L14"/>
    <mergeCell ref="B2:AA2"/>
    <mergeCell ref="Q39:Z40"/>
    <mergeCell ref="Q3:Z3"/>
    <mergeCell ref="Q4:Z4"/>
    <mergeCell ref="C3:L3"/>
    <mergeCell ref="C4:L4"/>
    <mergeCell ref="C39:L40"/>
    <mergeCell ref="Q28:U28"/>
    <mergeCell ref="V28:Z28"/>
    <mergeCell ref="Q29:Z29"/>
    <mergeCell ref="C29:L29"/>
    <mergeCell ref="Q26:Z26"/>
    <mergeCell ref="C26:L26"/>
    <mergeCell ref="Q24:Z25"/>
    <mergeCell ref="Q20:Z21"/>
    <mergeCell ref="Q16:Z16"/>
    <mergeCell ref="X47:Z47"/>
    <mergeCell ref="C31:L32"/>
    <mergeCell ref="C33:L34"/>
    <mergeCell ref="C35:L36"/>
    <mergeCell ref="C37:L38"/>
    <mergeCell ref="Q31:Z32"/>
    <mergeCell ref="Q33:Z34"/>
    <mergeCell ref="Q35:Z36"/>
    <mergeCell ref="Q37:Z38"/>
    <mergeCell ref="C47:E47"/>
    <mergeCell ref="Q41:Z42"/>
    <mergeCell ref="Q43:Z44"/>
    <mergeCell ref="Q45:Z46"/>
    <mergeCell ref="Q47:S47"/>
    <mergeCell ref="J47:L47"/>
    <mergeCell ref="C41:L42"/>
  </mergeCells>
  <pageMargins left="0.25" right="0.25" top="0.75" bottom="0.75" header="0.3" footer="0.3"/>
  <pageSetup scale="73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J164"/>
  <sheetViews>
    <sheetView topLeftCell="A71" zoomScale="60" zoomScaleNormal="60" workbookViewId="0">
      <selection activeCell="BQ10" sqref="BQ10"/>
    </sheetView>
  </sheetViews>
  <sheetFormatPr defaultColWidth="3.6328125" defaultRowHeight="21" customHeight="1"/>
  <cols>
    <col min="1" max="1" width="13.6328125" style="5" customWidth="1"/>
    <col min="2" max="47" width="3.6328125" style="4"/>
    <col min="48" max="48" width="16.36328125" style="4" bestFit="1" customWidth="1"/>
    <col min="49" max="16384" width="3.6328125" style="4"/>
  </cols>
  <sheetData>
    <row r="2" spans="1:49" ht="21" customHeight="1" thickBot="1">
      <c r="A2" s="26"/>
      <c r="B2" s="62" t="s">
        <v>106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30"/>
      <c r="P2" s="130"/>
      <c r="Q2" s="130"/>
      <c r="R2" s="130"/>
      <c r="S2" s="130"/>
      <c r="T2" s="130"/>
      <c r="U2" s="130"/>
      <c r="V2" s="130"/>
      <c r="W2" s="130"/>
      <c r="X2" s="130"/>
      <c r="Y2" s="130"/>
      <c r="Z2" s="130"/>
      <c r="AA2" s="130"/>
      <c r="AB2" s="130" t="s">
        <v>107</v>
      </c>
      <c r="AC2" s="130"/>
      <c r="AD2" s="130"/>
      <c r="AE2" s="130"/>
      <c r="AF2" s="130"/>
      <c r="AG2" s="130"/>
      <c r="AH2" s="130"/>
      <c r="AI2" s="130"/>
      <c r="AJ2" s="130"/>
      <c r="AK2" s="130"/>
      <c r="AL2" s="130"/>
      <c r="AM2" s="130"/>
      <c r="AN2" s="130"/>
      <c r="AO2" s="130"/>
      <c r="AP2" s="130"/>
      <c r="AQ2" s="130"/>
      <c r="AR2" s="130"/>
      <c r="AS2" s="130"/>
      <c r="AT2" s="130"/>
      <c r="AU2" s="130"/>
      <c r="AV2" s="131"/>
    </row>
    <row r="3" spans="1:49" ht="21" customHeight="1" thickBot="1">
      <c r="A3" s="26"/>
      <c r="B3" s="132"/>
      <c r="C3" s="133"/>
      <c r="D3" s="134"/>
      <c r="E3" s="134"/>
      <c r="F3" s="134"/>
      <c r="G3" s="134"/>
      <c r="H3" s="134"/>
      <c r="I3" s="134"/>
      <c r="J3" s="134"/>
      <c r="K3" s="135"/>
      <c r="L3" s="134"/>
      <c r="M3" s="134"/>
      <c r="N3" s="134"/>
      <c r="O3" s="134"/>
      <c r="P3" s="134"/>
      <c r="Q3" s="134"/>
      <c r="R3" s="134"/>
      <c r="S3" s="134"/>
      <c r="T3" s="134"/>
      <c r="U3" s="135"/>
      <c r="V3" s="134"/>
      <c r="W3" s="134"/>
      <c r="X3" s="134"/>
      <c r="Y3" s="134"/>
      <c r="Z3" s="134"/>
      <c r="AA3" s="134"/>
      <c r="AB3" s="134"/>
      <c r="AC3" s="134"/>
      <c r="AD3" s="134"/>
      <c r="AE3" s="134"/>
      <c r="AF3" s="134"/>
      <c r="AG3" s="134"/>
      <c r="AH3" s="134"/>
      <c r="AI3" s="134"/>
      <c r="AJ3" s="135"/>
      <c r="AK3" s="134"/>
      <c r="AL3" s="134"/>
      <c r="AM3" s="134"/>
      <c r="AN3" s="134"/>
      <c r="AO3" s="134"/>
      <c r="AP3" s="134"/>
      <c r="AQ3" s="134"/>
      <c r="AR3" s="134"/>
      <c r="AS3" s="134"/>
      <c r="AT3" s="134"/>
      <c r="AU3" s="134"/>
      <c r="AV3" s="136"/>
    </row>
    <row r="4" spans="1:49" ht="21" customHeight="1">
      <c r="A4" s="57"/>
      <c r="B4" s="137"/>
      <c r="C4" s="317" t="s">
        <v>108</v>
      </c>
      <c r="D4" s="317"/>
      <c r="E4" s="317"/>
      <c r="F4" s="317"/>
      <c r="G4" s="317"/>
      <c r="H4" s="317"/>
      <c r="I4" s="317"/>
      <c r="J4" s="317"/>
      <c r="K4" s="317" t="s">
        <v>109</v>
      </c>
      <c r="L4" s="317"/>
      <c r="M4" s="317"/>
      <c r="N4" s="317"/>
      <c r="O4" s="317"/>
      <c r="P4" s="317"/>
      <c r="Q4" s="317"/>
      <c r="R4" s="317"/>
      <c r="S4" s="59"/>
      <c r="T4" s="320" t="s">
        <v>110</v>
      </c>
      <c r="U4" s="321" t="s">
        <v>111</v>
      </c>
      <c r="V4" s="322"/>
      <c r="W4" s="322"/>
      <c r="X4" s="322"/>
      <c r="Y4" s="322"/>
      <c r="Z4" s="322"/>
      <c r="AA4" s="322"/>
      <c r="AB4" s="322"/>
      <c r="AC4" s="322"/>
      <c r="AD4" s="322"/>
      <c r="AE4" s="322"/>
      <c r="AF4" s="323"/>
      <c r="AG4" s="141"/>
      <c r="AH4" s="59"/>
      <c r="AI4" s="320" t="s">
        <v>112</v>
      </c>
      <c r="AJ4" s="327" t="s">
        <v>113</v>
      </c>
      <c r="AK4" s="328"/>
      <c r="AL4" s="331" t="s">
        <v>114</v>
      </c>
      <c r="AM4" s="332"/>
      <c r="AN4" s="140"/>
      <c r="AO4" s="335" t="s">
        <v>115</v>
      </c>
      <c r="AP4" s="336"/>
      <c r="AQ4" s="339" t="s">
        <v>116</v>
      </c>
      <c r="AR4" s="339"/>
      <c r="AS4" s="339"/>
      <c r="AT4" s="339"/>
      <c r="AU4" s="340"/>
      <c r="AV4" s="143"/>
    </row>
    <row r="5" spans="1:49" ht="21" customHeight="1" thickBot="1">
      <c r="A5" s="57"/>
      <c r="B5" s="137"/>
      <c r="C5" s="318"/>
      <c r="D5" s="318"/>
      <c r="E5" s="318"/>
      <c r="F5" s="318"/>
      <c r="G5" s="318"/>
      <c r="H5" s="318"/>
      <c r="I5" s="318"/>
      <c r="J5" s="318"/>
      <c r="K5" s="318"/>
      <c r="L5" s="318"/>
      <c r="M5" s="318"/>
      <c r="N5" s="318"/>
      <c r="O5" s="318"/>
      <c r="P5" s="318"/>
      <c r="Q5" s="318"/>
      <c r="R5" s="318"/>
      <c r="S5" s="59"/>
      <c r="T5" s="320"/>
      <c r="U5" s="324"/>
      <c r="V5" s="325"/>
      <c r="W5" s="325"/>
      <c r="X5" s="325"/>
      <c r="Y5" s="325"/>
      <c r="Z5" s="325"/>
      <c r="AA5" s="325"/>
      <c r="AB5" s="325"/>
      <c r="AC5" s="325"/>
      <c r="AD5" s="325"/>
      <c r="AE5" s="325"/>
      <c r="AF5" s="326"/>
      <c r="AG5" s="141"/>
      <c r="AH5" s="59"/>
      <c r="AI5" s="320"/>
      <c r="AJ5" s="329"/>
      <c r="AK5" s="330"/>
      <c r="AL5" s="333"/>
      <c r="AM5" s="334"/>
      <c r="AN5" s="144"/>
      <c r="AO5" s="337"/>
      <c r="AP5" s="338"/>
      <c r="AQ5" s="341"/>
      <c r="AR5" s="341"/>
      <c r="AS5" s="341"/>
      <c r="AT5" s="341"/>
      <c r="AU5" s="342"/>
      <c r="AV5" s="143"/>
      <c r="AW5" s="58"/>
    </row>
    <row r="6" spans="1:49" ht="21" customHeight="1" thickBot="1">
      <c r="A6" s="57"/>
      <c r="B6" s="137"/>
      <c r="C6" s="318"/>
      <c r="D6" s="318"/>
      <c r="E6" s="318"/>
      <c r="F6" s="318"/>
      <c r="G6" s="318"/>
      <c r="H6" s="318"/>
      <c r="I6" s="318"/>
      <c r="J6" s="318"/>
      <c r="K6" s="318"/>
      <c r="L6" s="318"/>
      <c r="M6" s="318"/>
      <c r="N6" s="318"/>
      <c r="O6" s="318"/>
      <c r="P6" s="318"/>
      <c r="Q6" s="318"/>
      <c r="R6" s="318"/>
      <c r="S6" s="59"/>
      <c r="T6" s="59"/>
      <c r="U6" s="145"/>
      <c r="V6" s="59"/>
      <c r="W6" s="142"/>
      <c r="X6" s="59"/>
      <c r="Y6" s="59"/>
      <c r="Z6" s="142"/>
      <c r="AA6" s="59"/>
      <c r="AB6" s="59"/>
      <c r="AC6" s="59"/>
      <c r="AD6" s="59"/>
      <c r="AE6" s="59"/>
      <c r="AF6" s="59"/>
      <c r="AG6" s="145"/>
      <c r="AH6" s="59"/>
      <c r="AI6" s="59"/>
      <c r="AJ6" s="142"/>
      <c r="AL6" s="59"/>
      <c r="AN6" s="59"/>
      <c r="AO6" s="59"/>
      <c r="AP6" s="142"/>
      <c r="AQ6" s="59"/>
      <c r="AR6" s="59"/>
      <c r="AS6" s="59"/>
      <c r="AT6" s="59"/>
      <c r="AU6" s="59"/>
      <c r="AV6" s="143"/>
      <c r="AW6" s="58"/>
    </row>
    <row r="7" spans="1:49" ht="21" customHeight="1" thickBot="1">
      <c r="A7" s="57"/>
      <c r="B7" s="137"/>
      <c r="C7" s="318"/>
      <c r="D7" s="318"/>
      <c r="E7" s="318"/>
      <c r="F7" s="318"/>
      <c r="G7" s="318"/>
      <c r="H7" s="318"/>
      <c r="I7" s="318"/>
      <c r="J7" s="318"/>
      <c r="K7" s="318"/>
      <c r="L7" s="318"/>
      <c r="M7" s="318"/>
      <c r="N7" s="318"/>
      <c r="O7" s="318"/>
      <c r="P7" s="318"/>
      <c r="Q7" s="318"/>
      <c r="R7" s="318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343" t="s">
        <v>117</v>
      </c>
      <c r="AJ7" s="344"/>
      <c r="AK7" s="59">
        <v>3</v>
      </c>
      <c r="AL7" s="59"/>
      <c r="AM7" s="59"/>
      <c r="AN7" s="59"/>
      <c r="AO7" s="59"/>
      <c r="AP7" s="59"/>
      <c r="AQ7" s="59"/>
      <c r="AR7" s="59"/>
      <c r="AS7" s="59"/>
      <c r="AT7" s="59"/>
      <c r="AU7" s="59"/>
      <c r="AV7" s="143"/>
    </row>
    <row r="8" spans="1:49" ht="21" customHeight="1">
      <c r="A8" s="57"/>
      <c r="B8" s="137"/>
      <c r="C8" s="318"/>
      <c r="D8" s="318"/>
      <c r="E8" s="318"/>
      <c r="F8" s="318"/>
      <c r="G8" s="318"/>
      <c r="H8" s="318"/>
      <c r="I8" s="318"/>
      <c r="J8" s="318"/>
      <c r="K8" s="318"/>
      <c r="L8" s="318"/>
      <c r="M8" s="318"/>
      <c r="N8" s="318"/>
      <c r="O8" s="318"/>
      <c r="P8" s="318"/>
      <c r="Q8" s="318"/>
      <c r="R8" s="318"/>
      <c r="S8" s="59"/>
      <c r="T8" s="345" t="s">
        <v>118</v>
      </c>
      <c r="U8" s="345"/>
      <c r="V8" s="345" t="s">
        <v>119</v>
      </c>
      <c r="W8" s="345"/>
      <c r="X8" s="345" t="s">
        <v>120</v>
      </c>
      <c r="Y8" s="345"/>
      <c r="Z8" s="347" t="s">
        <v>121</v>
      </c>
      <c r="AA8" s="347"/>
      <c r="AB8" s="142"/>
      <c r="AC8" s="321" t="s">
        <v>122</v>
      </c>
      <c r="AD8" s="323"/>
      <c r="AF8" s="349" t="s">
        <v>123</v>
      </c>
      <c r="AG8" s="323"/>
      <c r="AI8" s="350" t="s">
        <v>117</v>
      </c>
      <c r="AJ8" s="351"/>
      <c r="AK8" s="59">
        <v>2</v>
      </c>
      <c r="AL8" s="59"/>
      <c r="AM8" s="352" t="s">
        <v>124</v>
      </c>
      <c r="AN8" s="353"/>
      <c r="AP8" s="356" t="s">
        <v>125</v>
      </c>
      <c r="AQ8" s="357"/>
      <c r="AR8" s="357"/>
      <c r="AS8" s="357"/>
      <c r="AT8" s="357"/>
      <c r="AU8" s="358"/>
      <c r="AV8" s="147"/>
      <c r="AW8" s="58"/>
    </row>
    <row r="9" spans="1:49" ht="21" customHeight="1" thickBot="1">
      <c r="B9" s="137"/>
      <c r="C9" s="318"/>
      <c r="D9" s="318"/>
      <c r="E9" s="318"/>
      <c r="F9" s="318"/>
      <c r="G9" s="318"/>
      <c r="H9" s="318"/>
      <c r="I9" s="318"/>
      <c r="J9" s="318"/>
      <c r="K9" s="318"/>
      <c r="L9" s="318"/>
      <c r="M9" s="318"/>
      <c r="N9" s="318"/>
      <c r="O9" s="318"/>
      <c r="P9" s="318"/>
      <c r="Q9" s="318"/>
      <c r="R9" s="318"/>
      <c r="S9" s="59"/>
      <c r="T9" s="346"/>
      <c r="U9" s="346"/>
      <c r="V9" s="346"/>
      <c r="W9" s="346"/>
      <c r="X9" s="346"/>
      <c r="Y9" s="346"/>
      <c r="Z9" s="348"/>
      <c r="AA9" s="348"/>
      <c r="AB9" s="142"/>
      <c r="AC9" s="324"/>
      <c r="AD9" s="326"/>
      <c r="AF9" s="324"/>
      <c r="AG9" s="326"/>
      <c r="AI9" s="362" t="s">
        <v>117</v>
      </c>
      <c r="AJ9" s="363"/>
      <c r="AK9" s="59">
        <v>1</v>
      </c>
      <c r="AL9" s="59"/>
      <c r="AM9" s="354"/>
      <c r="AN9" s="355"/>
      <c r="AP9" s="359"/>
      <c r="AQ9" s="360"/>
      <c r="AR9" s="360"/>
      <c r="AS9" s="360"/>
      <c r="AT9" s="360"/>
      <c r="AU9" s="361"/>
      <c r="AV9" s="147"/>
    </row>
    <row r="10" spans="1:49" ht="21" customHeight="1" thickBot="1">
      <c r="B10" s="148"/>
      <c r="C10" s="319"/>
      <c r="D10" s="319"/>
      <c r="E10" s="319"/>
      <c r="F10" s="319"/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Q10" s="319"/>
      <c r="R10" s="319"/>
      <c r="S10" s="149"/>
      <c r="T10" s="149"/>
      <c r="U10" s="149" t="s">
        <v>126</v>
      </c>
      <c r="V10" s="149"/>
      <c r="W10" s="149"/>
      <c r="X10" s="149"/>
      <c r="Y10" s="149"/>
      <c r="Z10" s="149"/>
      <c r="AA10" s="149"/>
      <c r="AB10" s="149"/>
      <c r="AC10" s="149"/>
      <c r="AD10" s="149"/>
      <c r="AE10" s="149"/>
      <c r="AF10" s="149"/>
      <c r="AG10" s="149"/>
      <c r="AH10" s="149"/>
      <c r="AI10" s="149"/>
      <c r="AJ10" s="149"/>
      <c r="AK10" s="149"/>
      <c r="AL10" s="149"/>
      <c r="AM10" s="149"/>
      <c r="AN10" s="149" t="s">
        <v>127</v>
      </c>
      <c r="AO10" s="149"/>
      <c r="AP10" s="149"/>
      <c r="AQ10" s="149"/>
      <c r="AR10" s="149"/>
      <c r="AS10" s="149"/>
      <c r="AT10" s="149"/>
      <c r="AU10" s="149"/>
      <c r="AV10" s="150"/>
    </row>
    <row r="13" spans="1:49" ht="21" customHeight="1">
      <c r="A13" s="26"/>
    </row>
    <row r="14" spans="1:49" ht="21" customHeight="1">
      <c r="A14" s="26"/>
    </row>
    <row r="15" spans="1:49" ht="21" customHeight="1" thickBot="1">
      <c r="A15" s="57"/>
      <c r="B15" s="62" t="s">
        <v>128</v>
      </c>
      <c r="C15" s="130"/>
      <c r="D15" s="130"/>
      <c r="E15" s="130"/>
      <c r="F15" s="130"/>
      <c r="G15" s="130"/>
      <c r="H15" s="130"/>
      <c r="I15" s="130"/>
      <c r="J15" s="130"/>
      <c r="K15" s="130"/>
      <c r="L15" s="130"/>
      <c r="M15" s="130"/>
      <c r="N15" s="130"/>
      <c r="O15" s="130"/>
      <c r="P15" s="130"/>
      <c r="Q15" s="130"/>
      <c r="R15" s="130"/>
      <c r="S15" s="130"/>
      <c r="T15" s="130"/>
      <c r="U15" s="130"/>
      <c r="V15" s="130"/>
      <c r="W15" s="130"/>
      <c r="X15" s="130"/>
      <c r="Y15" s="130"/>
      <c r="Z15" s="130"/>
      <c r="AA15" s="130"/>
      <c r="AB15" s="130" t="s">
        <v>107</v>
      </c>
      <c r="AC15" s="130"/>
      <c r="AD15" s="130"/>
      <c r="AE15" s="130"/>
      <c r="AF15" s="130"/>
      <c r="AG15" s="130"/>
      <c r="AH15" s="130"/>
      <c r="AI15" s="130"/>
      <c r="AJ15" s="130"/>
      <c r="AK15" s="130"/>
      <c r="AL15" s="130"/>
      <c r="AM15" s="130"/>
      <c r="AN15" s="130"/>
      <c r="AO15" s="130"/>
      <c r="AP15" s="130"/>
      <c r="AQ15" s="130"/>
      <c r="AR15" s="130"/>
      <c r="AS15" s="130"/>
      <c r="AT15" s="130"/>
      <c r="AU15" s="130"/>
      <c r="AV15" s="131"/>
    </row>
    <row r="16" spans="1:49" ht="21" customHeight="1" thickBot="1">
      <c r="A16" s="57"/>
      <c r="B16" s="132"/>
      <c r="C16" s="133"/>
      <c r="D16" s="134"/>
      <c r="E16" s="134"/>
      <c r="F16" s="134"/>
      <c r="G16" s="134"/>
      <c r="H16" s="134"/>
      <c r="I16" s="134"/>
      <c r="J16" s="134"/>
      <c r="K16" s="135"/>
      <c r="L16" s="134"/>
      <c r="M16" s="134"/>
      <c r="N16" s="134"/>
      <c r="O16" s="134"/>
      <c r="P16" s="134"/>
      <c r="Q16" s="134"/>
      <c r="R16" s="134"/>
      <c r="S16" s="134"/>
      <c r="T16" s="134"/>
      <c r="U16" s="135"/>
      <c r="V16" s="134"/>
      <c r="W16" s="134"/>
      <c r="X16" s="134"/>
      <c r="Y16" s="134"/>
      <c r="Z16" s="134"/>
      <c r="AA16" s="134"/>
      <c r="AB16" s="134"/>
      <c r="AC16" s="134"/>
      <c r="AD16" s="134"/>
      <c r="AE16" s="134"/>
      <c r="AF16" s="134"/>
      <c r="AG16" s="134"/>
      <c r="AH16" s="134"/>
      <c r="AI16" s="134"/>
      <c r="AJ16" s="135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6"/>
      <c r="AW16" s="58"/>
    </row>
    <row r="17" spans="1:62" ht="21" customHeight="1">
      <c r="A17" s="57"/>
      <c r="B17" s="137"/>
      <c r="C17" s="411" t="s">
        <v>129</v>
      </c>
      <c r="D17" s="412"/>
      <c r="E17" s="412"/>
      <c r="F17" s="412"/>
      <c r="G17" s="412"/>
      <c r="H17" s="412"/>
      <c r="I17" s="413"/>
      <c r="J17" s="138"/>
      <c r="K17" s="405" t="s">
        <v>130</v>
      </c>
      <c r="L17" s="406"/>
      <c r="M17" s="406"/>
      <c r="N17" s="406"/>
      <c r="O17" s="406"/>
      <c r="P17" s="406"/>
      <c r="Q17" s="406"/>
      <c r="R17" s="407"/>
      <c r="S17" s="139"/>
      <c r="T17" s="420" t="s">
        <v>110</v>
      </c>
      <c r="U17" s="327" t="s">
        <v>113</v>
      </c>
      <c r="V17" s="328"/>
      <c r="W17" s="331" t="s">
        <v>114</v>
      </c>
      <c r="X17" s="332"/>
      <c r="Y17" s="140"/>
      <c r="Z17" s="335" t="s">
        <v>115</v>
      </c>
      <c r="AA17" s="336"/>
      <c r="AB17" s="339" t="s">
        <v>116</v>
      </c>
      <c r="AC17" s="339"/>
      <c r="AD17" s="339"/>
      <c r="AE17" s="339"/>
      <c r="AF17" s="340"/>
      <c r="AG17" s="141"/>
      <c r="AH17" s="142"/>
      <c r="AI17" s="420" t="s">
        <v>112</v>
      </c>
      <c r="AJ17" s="321" t="s">
        <v>111</v>
      </c>
      <c r="AK17" s="322"/>
      <c r="AL17" s="322"/>
      <c r="AM17" s="322"/>
      <c r="AN17" s="322"/>
      <c r="AO17" s="322"/>
      <c r="AP17" s="322"/>
      <c r="AQ17" s="322"/>
      <c r="AR17" s="322"/>
      <c r="AS17" s="322"/>
      <c r="AT17" s="322"/>
      <c r="AU17" s="323"/>
      <c r="AV17" s="143"/>
      <c r="AW17" s="58"/>
    </row>
    <row r="18" spans="1:62" ht="21" customHeight="1" thickBot="1">
      <c r="A18" s="57"/>
      <c r="B18" s="137"/>
      <c r="C18" s="414"/>
      <c r="D18" s="415"/>
      <c r="E18" s="415"/>
      <c r="F18" s="415"/>
      <c r="G18" s="415"/>
      <c r="H18" s="415"/>
      <c r="I18" s="416"/>
      <c r="J18" s="138"/>
      <c r="K18" s="408"/>
      <c r="L18" s="409"/>
      <c r="M18" s="409"/>
      <c r="N18" s="409"/>
      <c r="O18" s="409"/>
      <c r="P18" s="409"/>
      <c r="Q18" s="409"/>
      <c r="R18" s="410"/>
      <c r="S18" s="139"/>
      <c r="T18" s="420"/>
      <c r="U18" s="329"/>
      <c r="V18" s="330"/>
      <c r="W18" s="333"/>
      <c r="X18" s="334"/>
      <c r="Y18" s="144"/>
      <c r="Z18" s="337"/>
      <c r="AA18" s="338"/>
      <c r="AB18" s="341"/>
      <c r="AC18" s="341"/>
      <c r="AD18" s="341"/>
      <c r="AE18" s="341"/>
      <c r="AF18" s="342"/>
      <c r="AG18" s="141"/>
      <c r="AH18" s="142"/>
      <c r="AI18" s="420"/>
      <c r="AJ18" s="324"/>
      <c r="AK18" s="325"/>
      <c r="AL18" s="325"/>
      <c r="AM18" s="325"/>
      <c r="AN18" s="325"/>
      <c r="AO18" s="325"/>
      <c r="AP18" s="325"/>
      <c r="AQ18" s="325"/>
      <c r="AR18" s="325"/>
      <c r="AS18" s="325"/>
      <c r="AT18" s="325"/>
      <c r="AU18" s="326"/>
      <c r="AV18" s="143"/>
      <c r="AW18" s="58"/>
    </row>
    <row r="19" spans="1:62" ht="21" customHeight="1" thickBot="1">
      <c r="A19" s="57"/>
      <c r="B19" s="137"/>
      <c r="C19" s="414"/>
      <c r="D19" s="415"/>
      <c r="E19" s="415"/>
      <c r="F19" s="415"/>
      <c r="G19" s="415"/>
      <c r="H19" s="415"/>
      <c r="I19" s="416"/>
      <c r="J19" s="59"/>
      <c r="K19" s="135"/>
      <c r="L19" s="61"/>
      <c r="M19" s="61"/>
      <c r="N19" s="61"/>
      <c r="O19" s="61"/>
      <c r="P19" s="61"/>
      <c r="Q19" s="61"/>
      <c r="R19" s="61"/>
      <c r="S19" s="59"/>
      <c r="T19" s="420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G19" s="141"/>
      <c r="AH19" s="59"/>
      <c r="AI19" s="420"/>
      <c r="AJ19" s="59"/>
      <c r="AK19" s="59"/>
      <c r="AL19" s="59"/>
      <c r="AM19" s="59"/>
      <c r="AN19" s="59"/>
      <c r="AO19" s="59"/>
      <c r="AP19" s="59" t="s">
        <v>131</v>
      </c>
      <c r="AQ19" s="59"/>
      <c r="AR19" s="59"/>
      <c r="AS19" s="59"/>
      <c r="AT19" s="59"/>
      <c r="AV19" s="143"/>
    </row>
    <row r="20" spans="1:62" ht="21" customHeight="1">
      <c r="B20" s="137"/>
      <c r="C20" s="414"/>
      <c r="D20" s="415"/>
      <c r="E20" s="415"/>
      <c r="F20" s="415"/>
      <c r="G20" s="415"/>
      <c r="H20" s="415"/>
      <c r="I20" s="416"/>
      <c r="J20" s="59"/>
      <c r="K20" s="405" t="s">
        <v>130</v>
      </c>
      <c r="L20" s="406"/>
      <c r="M20" s="406"/>
      <c r="N20" s="406"/>
      <c r="O20" s="406"/>
      <c r="P20" s="406"/>
      <c r="Q20" s="406"/>
      <c r="R20" s="407"/>
      <c r="S20" s="59"/>
      <c r="T20" s="420"/>
      <c r="U20" s="321" t="s">
        <v>111</v>
      </c>
      <c r="V20" s="322"/>
      <c r="W20" s="322"/>
      <c r="X20" s="322"/>
      <c r="Y20" s="322"/>
      <c r="Z20" s="322"/>
      <c r="AA20" s="322"/>
      <c r="AB20" s="322"/>
      <c r="AC20" s="322"/>
      <c r="AD20" s="322"/>
      <c r="AE20" s="322"/>
      <c r="AF20" s="323"/>
      <c r="AG20" s="141"/>
      <c r="AH20" s="59"/>
      <c r="AI20" s="420"/>
      <c r="AJ20" s="321" t="s">
        <v>132</v>
      </c>
      <c r="AK20" s="322"/>
      <c r="AL20" s="322"/>
      <c r="AM20" s="322"/>
      <c r="AN20" s="322"/>
      <c r="AO20" s="322"/>
      <c r="AP20" s="322"/>
      <c r="AQ20" s="322"/>
      <c r="AR20" s="322"/>
      <c r="AS20" s="322"/>
      <c r="AT20" s="322"/>
      <c r="AU20" s="323"/>
      <c r="AV20" s="143"/>
    </row>
    <row r="21" spans="1:62" ht="21" customHeight="1" thickBot="1">
      <c r="B21" s="137"/>
      <c r="C21" s="417"/>
      <c r="D21" s="418"/>
      <c r="E21" s="418"/>
      <c r="F21" s="418"/>
      <c r="G21" s="418"/>
      <c r="H21" s="418"/>
      <c r="I21" s="419"/>
      <c r="J21" s="59"/>
      <c r="K21" s="408"/>
      <c r="L21" s="409"/>
      <c r="M21" s="409"/>
      <c r="N21" s="409"/>
      <c r="O21" s="409"/>
      <c r="P21" s="409"/>
      <c r="Q21" s="409"/>
      <c r="R21" s="410"/>
      <c r="S21" s="59"/>
      <c r="T21" s="420"/>
      <c r="U21" s="324"/>
      <c r="V21" s="325"/>
      <c r="W21" s="325"/>
      <c r="X21" s="325"/>
      <c r="Y21" s="325"/>
      <c r="Z21" s="325"/>
      <c r="AA21" s="325"/>
      <c r="AB21" s="325"/>
      <c r="AC21" s="325"/>
      <c r="AD21" s="325"/>
      <c r="AE21" s="325"/>
      <c r="AF21" s="326"/>
      <c r="AG21" s="141"/>
      <c r="AH21" s="59"/>
      <c r="AI21" s="420"/>
      <c r="AJ21" s="324"/>
      <c r="AK21" s="325"/>
      <c r="AL21" s="325"/>
      <c r="AM21" s="325"/>
      <c r="AN21" s="325"/>
      <c r="AO21" s="325"/>
      <c r="AP21" s="325"/>
      <c r="AQ21" s="325"/>
      <c r="AR21" s="325"/>
      <c r="AS21" s="325"/>
      <c r="AT21" s="325"/>
      <c r="AU21" s="326"/>
      <c r="AV21" s="143"/>
    </row>
    <row r="22" spans="1:62" ht="21" customHeight="1" thickBot="1">
      <c r="B22" s="137"/>
      <c r="D22" s="59"/>
      <c r="E22" s="59"/>
      <c r="F22" s="59"/>
      <c r="G22" s="59"/>
      <c r="H22" s="59"/>
      <c r="I22" s="59"/>
      <c r="J22" s="59"/>
      <c r="K22" s="59"/>
      <c r="L22" s="59"/>
      <c r="M22" s="59"/>
      <c r="N22" s="59"/>
      <c r="O22" s="59"/>
      <c r="P22" s="59"/>
      <c r="Q22" s="59"/>
      <c r="R22" s="59"/>
      <c r="S22" s="59"/>
      <c r="T22" s="420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G22" s="141"/>
      <c r="AH22" s="59"/>
      <c r="AI22" s="420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V22" s="143"/>
    </row>
    <row r="23" spans="1:62" ht="21" customHeight="1">
      <c r="B23" s="137"/>
      <c r="C23" s="317" t="s">
        <v>108</v>
      </c>
      <c r="D23" s="317"/>
      <c r="E23" s="317"/>
      <c r="F23" s="317"/>
      <c r="G23" s="317"/>
      <c r="H23" s="317"/>
      <c r="I23" s="317"/>
      <c r="J23" s="317"/>
      <c r="K23" s="317" t="s">
        <v>109</v>
      </c>
      <c r="L23" s="317"/>
      <c r="M23" s="317"/>
      <c r="N23" s="317"/>
      <c r="O23" s="317"/>
      <c r="P23" s="317"/>
      <c r="Q23" s="317"/>
      <c r="R23" s="317"/>
      <c r="S23" s="59"/>
      <c r="T23" s="420"/>
      <c r="U23" s="321" t="s">
        <v>111</v>
      </c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3"/>
      <c r="AG23" s="141"/>
      <c r="AH23" s="59"/>
      <c r="AI23" s="420"/>
      <c r="AJ23" s="321" t="s">
        <v>111</v>
      </c>
      <c r="AK23" s="322"/>
      <c r="AL23" s="322"/>
      <c r="AM23" s="322"/>
      <c r="AN23" s="322"/>
      <c r="AO23" s="322"/>
      <c r="AP23" s="322"/>
      <c r="AQ23" s="322"/>
      <c r="AR23" s="322"/>
      <c r="AS23" s="322"/>
      <c r="AT23" s="322"/>
      <c r="AU23" s="323"/>
      <c r="AV23" s="143"/>
    </row>
    <row r="24" spans="1:62" ht="21" customHeight="1" thickBot="1">
      <c r="B24" s="137"/>
      <c r="C24" s="318"/>
      <c r="D24" s="318"/>
      <c r="E24" s="318"/>
      <c r="F24" s="318"/>
      <c r="G24" s="318"/>
      <c r="H24" s="318"/>
      <c r="I24" s="318"/>
      <c r="J24" s="318"/>
      <c r="K24" s="318"/>
      <c r="L24" s="318"/>
      <c r="M24" s="318"/>
      <c r="N24" s="318"/>
      <c r="O24" s="318"/>
      <c r="P24" s="318"/>
      <c r="Q24" s="318"/>
      <c r="R24" s="318"/>
      <c r="S24" s="59"/>
      <c r="T24" s="420"/>
      <c r="U24" s="324"/>
      <c r="V24" s="325"/>
      <c r="W24" s="325"/>
      <c r="X24" s="325"/>
      <c r="Y24" s="325"/>
      <c r="Z24" s="325"/>
      <c r="AA24" s="325"/>
      <c r="AB24" s="325"/>
      <c r="AC24" s="325"/>
      <c r="AD24" s="325"/>
      <c r="AE24" s="325"/>
      <c r="AF24" s="326"/>
      <c r="AG24" s="141"/>
      <c r="AH24" s="59"/>
      <c r="AI24" s="420"/>
      <c r="AJ24" s="324"/>
      <c r="AK24" s="325"/>
      <c r="AL24" s="325"/>
      <c r="AM24" s="325"/>
      <c r="AN24" s="325"/>
      <c r="AO24" s="325"/>
      <c r="AP24" s="325"/>
      <c r="AQ24" s="325"/>
      <c r="AR24" s="325"/>
      <c r="AS24" s="325"/>
      <c r="AT24" s="325"/>
      <c r="AU24" s="326"/>
      <c r="AV24" s="143"/>
    </row>
    <row r="25" spans="1:62" s="146" customFormat="1" ht="21" customHeight="1" thickBot="1">
      <c r="A25" s="5"/>
      <c r="B25" s="137"/>
      <c r="C25" s="318"/>
      <c r="D25" s="318"/>
      <c r="E25" s="318"/>
      <c r="F25" s="318"/>
      <c r="G25" s="318"/>
      <c r="H25" s="318"/>
      <c r="I25" s="318"/>
      <c r="J25" s="318"/>
      <c r="K25" s="318"/>
      <c r="L25" s="318"/>
      <c r="M25" s="318"/>
      <c r="N25" s="318"/>
      <c r="O25" s="318"/>
      <c r="P25" s="318"/>
      <c r="Q25" s="318"/>
      <c r="R25" s="318"/>
      <c r="S25" s="59"/>
      <c r="T25" s="59"/>
      <c r="U25" s="145"/>
      <c r="V25" s="59"/>
      <c r="W25" s="142"/>
      <c r="X25" s="59"/>
      <c r="Y25" s="59"/>
      <c r="Z25" s="142"/>
      <c r="AA25" s="59"/>
      <c r="AB25" s="59"/>
      <c r="AC25" s="59"/>
      <c r="AD25" s="59"/>
      <c r="AE25" s="59"/>
      <c r="AF25" s="59"/>
      <c r="AG25" s="145"/>
      <c r="AH25" s="59"/>
      <c r="AI25" s="59"/>
      <c r="AJ25" s="142"/>
      <c r="AK25" s="4"/>
      <c r="AL25" s="59"/>
      <c r="AM25" s="4"/>
      <c r="AN25" s="59"/>
      <c r="AO25" s="59"/>
      <c r="AP25" s="142"/>
      <c r="AQ25" s="59"/>
      <c r="AR25" s="59"/>
      <c r="AS25" s="59"/>
      <c r="AT25" s="59"/>
      <c r="AU25" s="59"/>
      <c r="AV25" s="143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</row>
    <row r="26" spans="1:62" s="146" customFormat="1" ht="21" customHeight="1" thickBot="1">
      <c r="A26" s="5"/>
      <c r="B26" s="137"/>
      <c r="C26" s="318"/>
      <c r="D26" s="318"/>
      <c r="E26" s="318"/>
      <c r="F26" s="318"/>
      <c r="G26" s="318"/>
      <c r="H26" s="318"/>
      <c r="I26" s="318"/>
      <c r="J26" s="318"/>
      <c r="K26" s="318"/>
      <c r="L26" s="318"/>
      <c r="M26" s="318"/>
      <c r="N26" s="318"/>
      <c r="O26" s="318"/>
      <c r="P26" s="318"/>
      <c r="Q26" s="318"/>
      <c r="R26" s="318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343" t="s">
        <v>117</v>
      </c>
      <c r="AJ26" s="344"/>
      <c r="AK26" s="59">
        <v>3</v>
      </c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143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</row>
    <row r="27" spans="1:62" s="146" customFormat="1" ht="21" customHeight="1">
      <c r="A27" s="5"/>
      <c r="B27" s="137"/>
      <c r="C27" s="318"/>
      <c r="D27" s="318"/>
      <c r="E27" s="318"/>
      <c r="F27" s="318"/>
      <c r="G27" s="318"/>
      <c r="H27" s="318"/>
      <c r="I27" s="318"/>
      <c r="J27" s="318"/>
      <c r="K27" s="318"/>
      <c r="L27" s="318"/>
      <c r="M27" s="318"/>
      <c r="N27" s="318"/>
      <c r="O27" s="318"/>
      <c r="P27" s="318"/>
      <c r="Q27" s="318"/>
      <c r="R27" s="318"/>
      <c r="S27" s="59"/>
      <c r="T27" s="347" t="s">
        <v>118</v>
      </c>
      <c r="U27" s="347"/>
      <c r="V27" s="318"/>
      <c r="W27" s="318"/>
      <c r="X27" s="345" t="s">
        <v>119</v>
      </c>
      <c r="Y27" s="345"/>
      <c r="Z27" s="318"/>
      <c r="AA27" s="382"/>
      <c r="AB27" s="142"/>
      <c r="AC27" s="321" t="s">
        <v>122</v>
      </c>
      <c r="AD27" s="323"/>
      <c r="AE27" s="4"/>
      <c r="AF27" s="349" t="s">
        <v>123</v>
      </c>
      <c r="AG27" s="323"/>
      <c r="AH27" s="4"/>
      <c r="AI27" s="350" t="s">
        <v>117</v>
      </c>
      <c r="AJ27" s="351"/>
      <c r="AK27" s="59">
        <v>2</v>
      </c>
      <c r="AL27" s="59"/>
      <c r="AM27" s="352" t="s">
        <v>124</v>
      </c>
      <c r="AN27" s="353"/>
      <c r="AO27" s="4"/>
      <c r="AP27" s="356" t="s">
        <v>125</v>
      </c>
      <c r="AQ27" s="357"/>
      <c r="AR27" s="357"/>
      <c r="AS27" s="357"/>
      <c r="AT27" s="357"/>
      <c r="AU27" s="358"/>
      <c r="AV27" s="147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</row>
    <row r="28" spans="1:62" ht="21" customHeight="1" thickBot="1">
      <c r="B28" s="137"/>
      <c r="C28" s="318"/>
      <c r="D28" s="318"/>
      <c r="E28" s="318"/>
      <c r="F28" s="318"/>
      <c r="G28" s="318"/>
      <c r="H28" s="318"/>
      <c r="I28" s="318"/>
      <c r="J28" s="318"/>
      <c r="K28" s="318"/>
      <c r="L28" s="318"/>
      <c r="M28" s="318"/>
      <c r="N28" s="318"/>
      <c r="O28" s="318"/>
      <c r="P28" s="318"/>
      <c r="Q28" s="318"/>
      <c r="R28" s="318"/>
      <c r="S28" s="59"/>
      <c r="T28" s="348"/>
      <c r="U28" s="348"/>
      <c r="V28" s="318"/>
      <c r="W28" s="318"/>
      <c r="X28" s="346"/>
      <c r="Y28" s="346"/>
      <c r="Z28" s="318"/>
      <c r="AA28" s="382"/>
      <c r="AB28" s="142"/>
      <c r="AC28" s="324"/>
      <c r="AD28" s="326"/>
      <c r="AF28" s="324"/>
      <c r="AG28" s="326"/>
      <c r="AI28" s="362" t="s">
        <v>117</v>
      </c>
      <c r="AJ28" s="363"/>
      <c r="AK28" s="59">
        <v>1</v>
      </c>
      <c r="AL28" s="59"/>
      <c r="AM28" s="354"/>
      <c r="AN28" s="355"/>
      <c r="AP28" s="359"/>
      <c r="AQ28" s="360"/>
      <c r="AR28" s="360"/>
      <c r="AS28" s="360"/>
      <c r="AT28" s="360"/>
      <c r="AU28" s="361"/>
      <c r="AV28" s="147"/>
    </row>
    <row r="29" spans="1:62" ht="21" customHeight="1" thickBot="1">
      <c r="B29" s="148"/>
      <c r="C29" s="319"/>
      <c r="D29" s="319"/>
      <c r="E29" s="319"/>
      <c r="F29" s="319"/>
      <c r="G29" s="319"/>
      <c r="H29" s="319"/>
      <c r="I29" s="319"/>
      <c r="J29" s="319"/>
      <c r="K29" s="319"/>
      <c r="L29" s="319"/>
      <c r="M29" s="319"/>
      <c r="N29" s="319"/>
      <c r="O29" s="319"/>
      <c r="P29" s="319"/>
      <c r="Q29" s="319"/>
      <c r="R29" s="319"/>
      <c r="S29" s="149"/>
      <c r="T29" s="149"/>
      <c r="U29" s="149" t="s">
        <v>126</v>
      </c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  <c r="AF29" s="149"/>
      <c r="AG29" s="149"/>
      <c r="AH29" s="149"/>
      <c r="AI29" s="149"/>
      <c r="AJ29" s="149"/>
      <c r="AK29" s="149"/>
      <c r="AL29" s="149"/>
      <c r="AM29" s="149"/>
      <c r="AN29" s="149" t="s">
        <v>127</v>
      </c>
      <c r="AO29" s="149"/>
      <c r="AP29" s="149"/>
      <c r="AQ29" s="149"/>
      <c r="AR29" s="149"/>
      <c r="AS29" s="149"/>
      <c r="AT29" s="149"/>
      <c r="AU29" s="149"/>
      <c r="AV29" s="150"/>
    </row>
    <row r="31" spans="1:62" ht="21" customHeight="1">
      <c r="A31" s="26"/>
    </row>
    <row r="32" spans="1:62" ht="21" customHeight="1" thickBot="1">
      <c r="A32" s="57"/>
      <c r="B32" s="62" t="s">
        <v>133</v>
      </c>
      <c r="C32" s="130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Q32" s="130"/>
      <c r="R32" s="130"/>
      <c r="S32" s="130"/>
      <c r="T32" s="130"/>
      <c r="U32" s="130"/>
      <c r="V32" s="130"/>
      <c r="W32" s="130"/>
      <c r="X32" s="130"/>
      <c r="Y32" s="130"/>
      <c r="Z32" s="130"/>
      <c r="AA32" s="130"/>
      <c r="AB32" s="130" t="s">
        <v>107</v>
      </c>
      <c r="AC32" s="130"/>
      <c r="AD32" s="130"/>
      <c r="AE32" s="130"/>
      <c r="AF32" s="130"/>
      <c r="AG32" s="130"/>
      <c r="AH32" s="130"/>
      <c r="AI32" s="130"/>
      <c r="AJ32" s="130"/>
      <c r="AK32" s="130"/>
      <c r="AL32" s="130"/>
      <c r="AM32" s="130"/>
      <c r="AN32" s="130"/>
      <c r="AO32" s="130"/>
      <c r="AP32" s="130"/>
      <c r="AQ32" s="130"/>
      <c r="AR32" s="130"/>
      <c r="AS32" s="130"/>
      <c r="AT32" s="130"/>
      <c r="AU32" s="130"/>
      <c r="AV32" s="131"/>
      <c r="AW32" s="60"/>
    </row>
    <row r="33" spans="1:62" ht="21" customHeight="1" thickBot="1">
      <c r="A33" s="57"/>
      <c r="B33" s="132"/>
      <c r="C33" s="133"/>
      <c r="D33" s="134"/>
      <c r="E33" s="134"/>
      <c r="F33" s="134"/>
      <c r="G33" s="134"/>
      <c r="H33" s="134"/>
      <c r="I33" s="134"/>
      <c r="J33" s="134"/>
      <c r="K33" s="135"/>
      <c r="L33" s="134"/>
      <c r="M33" s="134"/>
      <c r="N33" s="134"/>
      <c r="O33" s="134"/>
      <c r="P33" s="134"/>
      <c r="Q33" s="134"/>
      <c r="R33" s="134"/>
      <c r="S33" s="134"/>
      <c r="T33" s="134"/>
      <c r="U33" s="135"/>
      <c r="V33" s="134"/>
      <c r="W33" s="134"/>
      <c r="X33" s="134"/>
      <c r="Y33" s="134"/>
      <c r="Z33" s="134"/>
      <c r="AA33" s="134"/>
      <c r="AB33" s="134"/>
      <c r="AC33" s="134"/>
      <c r="AD33" s="134"/>
      <c r="AE33" s="134"/>
      <c r="AF33" s="134"/>
      <c r="AG33" s="134"/>
      <c r="AH33" s="134"/>
      <c r="AI33" s="134"/>
      <c r="AJ33" s="135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6"/>
    </row>
    <row r="34" spans="1:62" ht="21" customHeight="1">
      <c r="A34" s="57"/>
      <c r="B34" s="137"/>
      <c r="C34" s="411" t="s">
        <v>129</v>
      </c>
      <c r="D34" s="412"/>
      <c r="E34" s="412"/>
      <c r="F34" s="412"/>
      <c r="G34" s="412"/>
      <c r="H34" s="412"/>
      <c r="I34" s="413"/>
      <c r="J34" s="138"/>
      <c r="K34" s="405" t="s">
        <v>130</v>
      </c>
      <c r="L34" s="406"/>
      <c r="M34" s="406"/>
      <c r="N34" s="406"/>
      <c r="O34" s="406"/>
      <c r="P34" s="406"/>
      <c r="Q34" s="406"/>
      <c r="R34" s="407"/>
      <c r="S34" s="139"/>
      <c r="T34" s="420" t="s">
        <v>110</v>
      </c>
      <c r="U34" s="327" t="s">
        <v>113</v>
      </c>
      <c r="V34" s="328"/>
      <c r="W34" s="331" t="s">
        <v>114</v>
      </c>
      <c r="X34" s="332"/>
      <c r="Y34" s="140"/>
      <c r="Z34" s="335" t="s">
        <v>115</v>
      </c>
      <c r="AA34" s="336"/>
      <c r="AB34" s="339" t="s">
        <v>116</v>
      </c>
      <c r="AC34" s="339"/>
      <c r="AD34" s="339"/>
      <c r="AE34" s="339"/>
      <c r="AF34" s="340"/>
      <c r="AG34" s="141"/>
      <c r="AH34" s="142"/>
      <c r="AI34" s="420" t="s">
        <v>112</v>
      </c>
      <c r="AJ34" s="391" t="s">
        <v>134</v>
      </c>
      <c r="AK34" s="392"/>
      <c r="AL34" s="392"/>
      <c r="AM34" s="421"/>
      <c r="AN34" s="140"/>
      <c r="AO34" s="395" t="s">
        <v>135</v>
      </c>
      <c r="AP34" s="396"/>
      <c r="AQ34" s="339">
        <v>101868500</v>
      </c>
      <c r="AR34" s="339"/>
      <c r="AS34" s="339"/>
      <c r="AT34" s="339"/>
      <c r="AU34" s="340"/>
      <c r="AV34" s="143"/>
    </row>
    <row r="35" spans="1:62" ht="21" customHeight="1" thickBot="1">
      <c r="A35" s="57"/>
      <c r="B35" s="137"/>
      <c r="C35" s="414"/>
      <c r="D35" s="415"/>
      <c r="E35" s="415"/>
      <c r="F35" s="415"/>
      <c r="G35" s="415"/>
      <c r="H35" s="415"/>
      <c r="I35" s="416"/>
      <c r="J35" s="138"/>
      <c r="K35" s="408"/>
      <c r="L35" s="409"/>
      <c r="M35" s="409"/>
      <c r="N35" s="409"/>
      <c r="O35" s="409"/>
      <c r="P35" s="409"/>
      <c r="Q35" s="409"/>
      <c r="R35" s="410"/>
      <c r="S35" s="139"/>
      <c r="T35" s="420"/>
      <c r="U35" s="329"/>
      <c r="V35" s="330"/>
      <c r="W35" s="333"/>
      <c r="X35" s="334"/>
      <c r="Y35" s="144"/>
      <c r="Z35" s="337"/>
      <c r="AA35" s="338"/>
      <c r="AB35" s="341"/>
      <c r="AC35" s="341"/>
      <c r="AD35" s="341"/>
      <c r="AE35" s="341"/>
      <c r="AF35" s="342"/>
      <c r="AG35" s="141"/>
      <c r="AH35" s="142"/>
      <c r="AI35" s="420"/>
      <c r="AJ35" s="393"/>
      <c r="AK35" s="394"/>
      <c r="AL35" s="394"/>
      <c r="AM35" s="422"/>
      <c r="AN35" s="144"/>
      <c r="AO35" s="397"/>
      <c r="AP35" s="398"/>
      <c r="AQ35" s="341"/>
      <c r="AR35" s="341"/>
      <c r="AS35" s="341"/>
      <c r="AT35" s="341"/>
      <c r="AU35" s="342"/>
      <c r="AV35" s="143"/>
    </row>
    <row r="36" spans="1:62" ht="21" customHeight="1" thickBot="1">
      <c r="A36" s="57"/>
      <c r="B36" s="137"/>
      <c r="C36" s="414"/>
      <c r="D36" s="415"/>
      <c r="E36" s="415"/>
      <c r="F36" s="415"/>
      <c r="G36" s="415"/>
      <c r="H36" s="415"/>
      <c r="I36" s="416"/>
      <c r="J36" s="59"/>
      <c r="K36" s="135"/>
      <c r="L36" s="61"/>
      <c r="M36" s="61"/>
      <c r="N36" s="61"/>
      <c r="O36" s="61"/>
      <c r="P36" s="61"/>
      <c r="Q36" s="61"/>
      <c r="R36" s="61"/>
      <c r="S36" s="59"/>
      <c r="T36" s="420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G36" s="141"/>
      <c r="AH36" s="59"/>
      <c r="AI36" s="420"/>
      <c r="AJ36" s="59"/>
      <c r="AK36" s="59"/>
      <c r="AL36" s="59"/>
      <c r="AM36" s="59"/>
      <c r="AN36" s="59"/>
      <c r="AO36" s="59"/>
      <c r="AP36" s="59" t="s">
        <v>131</v>
      </c>
      <c r="AQ36" s="59"/>
      <c r="AR36" s="59"/>
      <c r="AS36" s="59"/>
      <c r="AT36" s="59"/>
      <c r="AV36" s="143"/>
    </row>
    <row r="37" spans="1:62" ht="21" customHeight="1">
      <c r="B37" s="137"/>
      <c r="C37" s="414"/>
      <c r="D37" s="415"/>
      <c r="E37" s="415"/>
      <c r="F37" s="415"/>
      <c r="G37" s="415"/>
      <c r="H37" s="415"/>
      <c r="I37" s="416"/>
      <c r="J37" s="59"/>
      <c r="K37" s="405" t="s">
        <v>130</v>
      </c>
      <c r="L37" s="406"/>
      <c r="M37" s="406"/>
      <c r="N37" s="406"/>
      <c r="O37" s="406"/>
      <c r="P37" s="406"/>
      <c r="Q37" s="406"/>
      <c r="R37" s="407"/>
      <c r="S37" s="59"/>
      <c r="T37" s="420"/>
      <c r="U37" s="321" t="s">
        <v>111</v>
      </c>
      <c r="V37" s="322"/>
      <c r="W37" s="322"/>
      <c r="X37" s="322"/>
      <c r="Y37" s="322"/>
      <c r="Z37" s="322"/>
      <c r="AA37" s="322"/>
      <c r="AB37" s="322"/>
      <c r="AC37" s="322"/>
      <c r="AD37" s="322"/>
      <c r="AE37" s="322"/>
      <c r="AF37" s="323"/>
      <c r="AG37" s="141"/>
      <c r="AH37" s="59"/>
      <c r="AI37" s="420"/>
      <c r="AJ37" s="321" t="s">
        <v>111</v>
      </c>
      <c r="AK37" s="322"/>
      <c r="AL37" s="322"/>
      <c r="AM37" s="322"/>
      <c r="AN37" s="322"/>
      <c r="AO37" s="322"/>
      <c r="AP37" s="322"/>
      <c r="AQ37" s="322"/>
      <c r="AR37" s="322"/>
      <c r="AS37" s="322"/>
      <c r="AT37" s="322"/>
      <c r="AU37" s="323"/>
      <c r="AV37" s="143"/>
    </row>
    <row r="38" spans="1:62" ht="21" customHeight="1" thickBot="1">
      <c r="B38" s="137"/>
      <c r="C38" s="417"/>
      <c r="D38" s="418"/>
      <c r="E38" s="418"/>
      <c r="F38" s="418"/>
      <c r="G38" s="418"/>
      <c r="H38" s="418"/>
      <c r="I38" s="419"/>
      <c r="J38" s="59"/>
      <c r="K38" s="408"/>
      <c r="L38" s="409"/>
      <c r="M38" s="409"/>
      <c r="N38" s="409"/>
      <c r="O38" s="409"/>
      <c r="P38" s="409"/>
      <c r="Q38" s="409"/>
      <c r="R38" s="410"/>
      <c r="S38" s="59"/>
      <c r="T38" s="420"/>
      <c r="U38" s="324"/>
      <c r="V38" s="325"/>
      <c r="W38" s="325"/>
      <c r="X38" s="325"/>
      <c r="Y38" s="325"/>
      <c r="Z38" s="325"/>
      <c r="AA38" s="325"/>
      <c r="AB38" s="325"/>
      <c r="AC38" s="325"/>
      <c r="AD38" s="325"/>
      <c r="AE38" s="325"/>
      <c r="AF38" s="326"/>
      <c r="AG38" s="141"/>
      <c r="AH38" s="59"/>
      <c r="AI38" s="420"/>
      <c r="AJ38" s="324"/>
      <c r="AK38" s="325"/>
      <c r="AL38" s="325"/>
      <c r="AM38" s="325"/>
      <c r="AN38" s="325"/>
      <c r="AO38" s="325"/>
      <c r="AP38" s="325"/>
      <c r="AQ38" s="325"/>
      <c r="AR38" s="325"/>
      <c r="AS38" s="325"/>
      <c r="AT38" s="325"/>
      <c r="AU38" s="326"/>
      <c r="AV38" s="143"/>
    </row>
    <row r="39" spans="1:62" ht="21" customHeight="1" thickBot="1">
      <c r="B39" s="137"/>
      <c r="D39" s="59"/>
      <c r="E39" s="59"/>
      <c r="F39" s="59"/>
      <c r="G39" s="59"/>
      <c r="H39" s="59"/>
      <c r="I39" s="59"/>
      <c r="J39" s="59"/>
      <c r="K39" s="59"/>
      <c r="L39" s="59"/>
      <c r="M39" s="59"/>
      <c r="N39" s="59"/>
      <c r="O39" s="59"/>
      <c r="P39" s="59"/>
      <c r="Q39" s="59"/>
      <c r="R39" s="59"/>
      <c r="S39" s="59"/>
      <c r="T39" s="420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G39" s="141"/>
      <c r="AH39" s="59"/>
      <c r="AI39" s="420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V39" s="143"/>
    </row>
    <row r="40" spans="1:62" ht="21" customHeight="1">
      <c r="B40" s="137"/>
      <c r="C40" s="317" t="s">
        <v>108</v>
      </c>
      <c r="D40" s="317"/>
      <c r="E40" s="317"/>
      <c r="F40" s="317"/>
      <c r="G40" s="317"/>
      <c r="H40" s="317"/>
      <c r="I40" s="317"/>
      <c r="J40" s="317"/>
      <c r="K40" s="317" t="s">
        <v>109</v>
      </c>
      <c r="L40" s="317"/>
      <c r="M40" s="317"/>
      <c r="N40" s="317"/>
      <c r="O40" s="317"/>
      <c r="P40" s="317"/>
      <c r="Q40" s="317"/>
      <c r="R40" s="317"/>
      <c r="S40" s="59"/>
      <c r="T40" s="420"/>
      <c r="U40" s="321" t="s">
        <v>111</v>
      </c>
      <c r="V40" s="322"/>
      <c r="W40" s="322"/>
      <c r="X40" s="322"/>
      <c r="Y40" s="322"/>
      <c r="Z40" s="322"/>
      <c r="AA40" s="322"/>
      <c r="AB40" s="322"/>
      <c r="AC40" s="322"/>
      <c r="AD40" s="322"/>
      <c r="AE40" s="322"/>
      <c r="AF40" s="323"/>
      <c r="AG40" s="141"/>
      <c r="AH40" s="59"/>
      <c r="AI40" s="420"/>
      <c r="AJ40" s="321" t="s">
        <v>111</v>
      </c>
      <c r="AK40" s="322"/>
      <c r="AL40" s="322"/>
      <c r="AM40" s="322"/>
      <c r="AN40" s="322"/>
      <c r="AO40" s="322"/>
      <c r="AP40" s="322"/>
      <c r="AQ40" s="322"/>
      <c r="AR40" s="322"/>
      <c r="AS40" s="322"/>
      <c r="AT40" s="322"/>
      <c r="AU40" s="323"/>
      <c r="AV40" s="143"/>
    </row>
    <row r="41" spans="1:62" ht="21" customHeight="1" thickBot="1">
      <c r="B41" s="137"/>
      <c r="C41" s="318"/>
      <c r="D41" s="318"/>
      <c r="E41" s="318"/>
      <c r="F41" s="318"/>
      <c r="G41" s="318"/>
      <c r="H41" s="318"/>
      <c r="I41" s="318"/>
      <c r="J41" s="318"/>
      <c r="K41" s="318"/>
      <c r="L41" s="318"/>
      <c r="M41" s="318"/>
      <c r="N41" s="318"/>
      <c r="O41" s="318"/>
      <c r="P41" s="318"/>
      <c r="Q41" s="318"/>
      <c r="R41" s="318"/>
      <c r="S41" s="59"/>
      <c r="T41" s="420"/>
      <c r="U41" s="324"/>
      <c r="V41" s="325"/>
      <c r="W41" s="325"/>
      <c r="X41" s="325"/>
      <c r="Y41" s="325"/>
      <c r="Z41" s="325"/>
      <c r="AA41" s="325"/>
      <c r="AB41" s="325"/>
      <c r="AC41" s="325"/>
      <c r="AD41" s="325"/>
      <c r="AE41" s="325"/>
      <c r="AF41" s="326"/>
      <c r="AG41" s="141"/>
      <c r="AH41" s="59"/>
      <c r="AI41" s="420"/>
      <c r="AJ41" s="324"/>
      <c r="AK41" s="325"/>
      <c r="AL41" s="325"/>
      <c r="AM41" s="325"/>
      <c r="AN41" s="325"/>
      <c r="AO41" s="325"/>
      <c r="AP41" s="325"/>
      <c r="AQ41" s="325"/>
      <c r="AR41" s="325"/>
      <c r="AS41" s="325"/>
      <c r="AT41" s="325"/>
      <c r="AU41" s="326"/>
      <c r="AV41" s="143"/>
      <c r="AW41" s="60"/>
    </row>
    <row r="42" spans="1:62" s="146" customFormat="1" ht="21" customHeight="1" thickBot="1">
      <c r="A42" s="5"/>
      <c r="B42" s="137"/>
      <c r="C42" s="318"/>
      <c r="D42" s="318"/>
      <c r="E42" s="318"/>
      <c r="F42" s="318"/>
      <c r="G42" s="318"/>
      <c r="H42" s="318"/>
      <c r="I42" s="318"/>
      <c r="J42" s="318"/>
      <c r="K42" s="318"/>
      <c r="L42" s="318"/>
      <c r="M42" s="318"/>
      <c r="N42" s="318"/>
      <c r="O42" s="318"/>
      <c r="P42" s="318"/>
      <c r="Q42" s="318"/>
      <c r="R42" s="318"/>
      <c r="S42" s="59"/>
      <c r="T42" s="59"/>
      <c r="U42" s="145"/>
      <c r="V42" s="59"/>
      <c r="W42" s="142"/>
      <c r="X42" s="59"/>
      <c r="Y42" s="59"/>
      <c r="Z42" s="142"/>
      <c r="AA42" s="59"/>
      <c r="AB42" s="59"/>
      <c r="AC42" s="59"/>
      <c r="AD42" s="59"/>
      <c r="AE42" s="59"/>
      <c r="AF42" s="59"/>
      <c r="AG42" s="145"/>
      <c r="AH42" s="59"/>
      <c r="AI42" s="59"/>
      <c r="AJ42" s="142"/>
      <c r="AK42" s="4"/>
      <c r="AL42" s="59"/>
      <c r="AM42" s="4"/>
      <c r="AN42" s="59"/>
      <c r="AO42" s="59"/>
      <c r="AP42" s="142"/>
      <c r="AQ42" s="59"/>
      <c r="AR42" s="59"/>
      <c r="AS42" s="59"/>
      <c r="AT42" s="59"/>
      <c r="AU42" s="59"/>
      <c r="AV42" s="143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</row>
    <row r="43" spans="1:62" s="146" customFormat="1" ht="21" customHeight="1" thickBot="1">
      <c r="A43" s="5"/>
      <c r="B43" s="137"/>
      <c r="C43" s="318"/>
      <c r="D43" s="318"/>
      <c r="E43" s="318"/>
      <c r="F43" s="318"/>
      <c r="G43" s="318"/>
      <c r="H43" s="318"/>
      <c r="I43" s="318"/>
      <c r="J43" s="318"/>
      <c r="K43" s="318"/>
      <c r="L43" s="318"/>
      <c r="M43" s="318"/>
      <c r="N43" s="318"/>
      <c r="O43" s="318"/>
      <c r="P43" s="318"/>
      <c r="Q43" s="318"/>
      <c r="R43" s="318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343" t="s">
        <v>117</v>
      </c>
      <c r="AJ43" s="344"/>
      <c r="AK43" s="59">
        <v>3</v>
      </c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143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</row>
    <row r="44" spans="1:62" s="146" customFormat="1" ht="21" customHeight="1">
      <c r="A44" s="5"/>
      <c r="B44" s="137"/>
      <c r="C44" s="318"/>
      <c r="D44" s="318"/>
      <c r="E44" s="318"/>
      <c r="F44" s="318"/>
      <c r="G44" s="318"/>
      <c r="H44" s="318"/>
      <c r="I44" s="318"/>
      <c r="J44" s="318"/>
      <c r="K44" s="318"/>
      <c r="L44" s="318"/>
      <c r="M44" s="318"/>
      <c r="N44" s="318"/>
      <c r="O44" s="318"/>
      <c r="P44" s="318"/>
      <c r="Q44" s="318"/>
      <c r="R44" s="318"/>
      <c r="S44" s="59"/>
      <c r="T44" s="347" t="s">
        <v>118</v>
      </c>
      <c r="U44" s="347"/>
      <c r="V44" s="318"/>
      <c r="W44" s="318"/>
      <c r="X44" s="345" t="s">
        <v>119</v>
      </c>
      <c r="Y44" s="345"/>
      <c r="Z44" s="318"/>
      <c r="AA44" s="382"/>
      <c r="AB44" s="142"/>
      <c r="AC44" s="321" t="s">
        <v>122</v>
      </c>
      <c r="AD44" s="323"/>
      <c r="AE44" s="4"/>
      <c r="AF44" s="349" t="s">
        <v>123</v>
      </c>
      <c r="AG44" s="323"/>
      <c r="AH44" s="4"/>
      <c r="AI44" s="350" t="s">
        <v>117</v>
      </c>
      <c r="AJ44" s="351"/>
      <c r="AK44" s="59">
        <v>2</v>
      </c>
      <c r="AL44" s="59"/>
      <c r="AM44" s="352" t="s">
        <v>124</v>
      </c>
      <c r="AN44" s="353"/>
      <c r="AO44" s="4"/>
      <c r="AP44" s="356" t="s">
        <v>125</v>
      </c>
      <c r="AQ44" s="357"/>
      <c r="AR44" s="357"/>
      <c r="AS44" s="357"/>
      <c r="AT44" s="357"/>
      <c r="AU44" s="358"/>
      <c r="AV44" s="147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</row>
    <row r="45" spans="1:62" ht="21" customHeight="1" thickBot="1">
      <c r="B45" s="137"/>
      <c r="C45" s="318"/>
      <c r="D45" s="318"/>
      <c r="E45" s="318"/>
      <c r="F45" s="318"/>
      <c r="G45" s="318"/>
      <c r="H45" s="318"/>
      <c r="I45" s="318"/>
      <c r="J45" s="318"/>
      <c r="K45" s="318"/>
      <c r="L45" s="318"/>
      <c r="M45" s="318"/>
      <c r="N45" s="318"/>
      <c r="O45" s="318"/>
      <c r="P45" s="318"/>
      <c r="Q45" s="318"/>
      <c r="R45" s="318"/>
      <c r="S45" s="59"/>
      <c r="T45" s="348"/>
      <c r="U45" s="348"/>
      <c r="V45" s="318"/>
      <c r="W45" s="318"/>
      <c r="X45" s="346"/>
      <c r="Y45" s="346"/>
      <c r="Z45" s="318"/>
      <c r="AA45" s="382"/>
      <c r="AB45" s="142"/>
      <c r="AC45" s="324"/>
      <c r="AD45" s="326"/>
      <c r="AF45" s="324"/>
      <c r="AG45" s="326"/>
      <c r="AI45" s="362" t="s">
        <v>117</v>
      </c>
      <c r="AJ45" s="363"/>
      <c r="AK45" s="59">
        <v>1</v>
      </c>
      <c r="AL45" s="59"/>
      <c r="AM45" s="354"/>
      <c r="AN45" s="355"/>
      <c r="AP45" s="359"/>
      <c r="AQ45" s="360"/>
      <c r="AR45" s="360"/>
      <c r="AS45" s="360"/>
      <c r="AT45" s="360"/>
      <c r="AU45" s="361"/>
      <c r="AV45" s="147"/>
    </row>
    <row r="46" spans="1:62" ht="21" customHeight="1" thickBot="1">
      <c r="B46" s="148"/>
      <c r="C46" s="319"/>
      <c r="D46" s="319"/>
      <c r="E46" s="319"/>
      <c r="F46" s="319"/>
      <c r="G46" s="319"/>
      <c r="H46" s="319"/>
      <c r="I46" s="319"/>
      <c r="J46" s="319"/>
      <c r="K46" s="319"/>
      <c r="L46" s="319"/>
      <c r="M46" s="319"/>
      <c r="N46" s="319"/>
      <c r="O46" s="319"/>
      <c r="P46" s="319"/>
      <c r="Q46" s="319"/>
      <c r="R46" s="319"/>
      <c r="S46" s="149"/>
      <c r="T46" s="149"/>
      <c r="U46" s="149" t="s">
        <v>126</v>
      </c>
      <c r="V46" s="149"/>
      <c r="W46" s="149"/>
      <c r="X46" s="149"/>
      <c r="Y46" s="149"/>
      <c r="Z46" s="149"/>
      <c r="AA46" s="149"/>
      <c r="AB46" s="149"/>
      <c r="AC46" s="149"/>
      <c r="AD46" s="149"/>
      <c r="AE46" s="149"/>
      <c r="AF46" s="149"/>
      <c r="AG46" s="149"/>
      <c r="AH46" s="149"/>
      <c r="AI46" s="149"/>
      <c r="AJ46" s="149"/>
      <c r="AK46" s="149"/>
      <c r="AL46" s="149"/>
      <c r="AM46" s="149"/>
      <c r="AN46" s="149" t="s">
        <v>127</v>
      </c>
      <c r="AO46" s="149"/>
      <c r="AP46" s="149"/>
      <c r="AQ46" s="149"/>
      <c r="AR46" s="149"/>
      <c r="AS46" s="149"/>
      <c r="AT46" s="149"/>
      <c r="AU46" s="149"/>
      <c r="AV46" s="150"/>
    </row>
    <row r="47" spans="1:62" ht="21" customHeight="1">
      <c r="A47" s="26"/>
    </row>
    <row r="48" spans="1:62" ht="21" customHeight="1" thickBot="1">
      <c r="A48" s="57"/>
      <c r="B48" s="62" t="s">
        <v>136</v>
      </c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  <c r="O48" s="130"/>
      <c r="P48" s="130"/>
      <c r="Q48" s="130"/>
      <c r="R48" s="130"/>
      <c r="S48" s="130"/>
      <c r="T48" s="130"/>
      <c r="U48" s="130"/>
      <c r="V48" s="130"/>
      <c r="W48" s="130"/>
      <c r="X48" s="130"/>
      <c r="Y48" s="130"/>
      <c r="Z48" s="130"/>
      <c r="AA48" s="130"/>
      <c r="AB48" s="130" t="s">
        <v>107</v>
      </c>
      <c r="AC48" s="130"/>
      <c r="AD48" s="130"/>
      <c r="AE48" s="130"/>
      <c r="AF48" s="130"/>
      <c r="AG48" s="130"/>
      <c r="AH48" s="130"/>
      <c r="AI48" s="130"/>
      <c r="AJ48" s="130"/>
      <c r="AK48" s="130"/>
      <c r="AL48" s="130"/>
      <c r="AM48" s="130"/>
      <c r="AN48" s="130"/>
      <c r="AO48" s="130"/>
      <c r="AP48" s="130"/>
      <c r="AQ48" s="130"/>
      <c r="AR48" s="130"/>
      <c r="AS48" s="130"/>
      <c r="AT48" s="130"/>
      <c r="AU48" s="130"/>
      <c r="AV48" s="131"/>
      <c r="AX48" s="60"/>
      <c r="AY48" s="60"/>
      <c r="AZ48" s="60"/>
      <c r="BA48" s="60"/>
      <c r="BB48" s="60"/>
      <c r="BC48" s="60"/>
      <c r="BD48" s="60"/>
      <c r="BE48" s="60"/>
      <c r="BF48" s="60"/>
    </row>
    <row r="49" spans="1:59" ht="18" customHeight="1" thickBot="1">
      <c r="A49" s="57"/>
      <c r="B49" s="132"/>
      <c r="C49" s="133"/>
      <c r="D49" s="134"/>
      <c r="E49" s="134"/>
      <c r="F49" s="134"/>
      <c r="G49" s="134"/>
      <c r="H49" s="134"/>
      <c r="I49" s="134"/>
      <c r="J49" s="134"/>
      <c r="K49" s="135"/>
      <c r="L49" s="134"/>
      <c r="M49" s="134"/>
      <c r="N49" s="134"/>
      <c r="O49" s="134"/>
      <c r="P49" s="134"/>
      <c r="Q49" s="134"/>
      <c r="R49" s="134"/>
      <c r="S49" s="134"/>
      <c r="T49" s="134"/>
      <c r="U49" s="135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34"/>
      <c r="AH49" s="134"/>
      <c r="AI49" s="134"/>
      <c r="AJ49" s="135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6"/>
    </row>
    <row r="50" spans="1:59" ht="18" customHeight="1">
      <c r="A50" s="57"/>
      <c r="B50" s="137"/>
      <c r="C50" s="411" t="s">
        <v>129</v>
      </c>
      <c r="D50" s="412"/>
      <c r="E50" s="412"/>
      <c r="F50" s="412"/>
      <c r="G50" s="412"/>
      <c r="H50" s="412"/>
      <c r="I50" s="413"/>
      <c r="J50" s="138"/>
      <c r="K50" s="405" t="s">
        <v>130</v>
      </c>
      <c r="L50" s="406"/>
      <c r="M50" s="406"/>
      <c r="N50" s="406"/>
      <c r="O50" s="406"/>
      <c r="P50" s="406"/>
      <c r="Q50" s="406"/>
      <c r="R50" s="407"/>
      <c r="S50" s="139"/>
      <c r="T50" s="420" t="s">
        <v>110</v>
      </c>
      <c r="U50" s="327" t="s">
        <v>113</v>
      </c>
      <c r="V50" s="328"/>
      <c r="W50" s="331" t="s">
        <v>114</v>
      </c>
      <c r="X50" s="332"/>
      <c r="Y50" s="140"/>
      <c r="Z50" s="335" t="s">
        <v>115</v>
      </c>
      <c r="AA50" s="336"/>
      <c r="AB50" s="339" t="s">
        <v>116</v>
      </c>
      <c r="AC50" s="339"/>
      <c r="AD50" s="339"/>
      <c r="AE50" s="339"/>
      <c r="AF50" s="340"/>
      <c r="AG50" s="141"/>
      <c r="AH50" s="142"/>
      <c r="AI50" s="420" t="s">
        <v>112</v>
      </c>
      <c r="AJ50" s="321" t="s">
        <v>111</v>
      </c>
      <c r="AK50" s="322"/>
      <c r="AL50" s="322"/>
      <c r="AM50" s="322"/>
      <c r="AN50" s="322"/>
      <c r="AO50" s="322"/>
      <c r="AP50" s="322"/>
      <c r="AQ50" s="322"/>
      <c r="AR50" s="322"/>
      <c r="AS50" s="322"/>
      <c r="AT50" s="322"/>
      <c r="AU50" s="323"/>
      <c r="AV50" s="143"/>
    </row>
    <row r="51" spans="1:59" ht="18" customHeight="1" thickBot="1">
      <c r="A51" s="57"/>
      <c r="B51" s="137"/>
      <c r="C51" s="414"/>
      <c r="D51" s="415"/>
      <c r="E51" s="415"/>
      <c r="F51" s="415"/>
      <c r="G51" s="415"/>
      <c r="H51" s="415"/>
      <c r="I51" s="416"/>
      <c r="J51" s="138"/>
      <c r="K51" s="408"/>
      <c r="L51" s="409"/>
      <c r="M51" s="409"/>
      <c r="N51" s="409"/>
      <c r="O51" s="409"/>
      <c r="P51" s="409"/>
      <c r="Q51" s="409"/>
      <c r="R51" s="410"/>
      <c r="S51" s="139"/>
      <c r="T51" s="420"/>
      <c r="U51" s="329"/>
      <c r="V51" s="330"/>
      <c r="W51" s="333"/>
      <c r="X51" s="334"/>
      <c r="Y51" s="144"/>
      <c r="Z51" s="337"/>
      <c r="AA51" s="338"/>
      <c r="AB51" s="341"/>
      <c r="AC51" s="341"/>
      <c r="AD51" s="341"/>
      <c r="AE51" s="341"/>
      <c r="AF51" s="342"/>
      <c r="AG51" s="141"/>
      <c r="AH51" s="142"/>
      <c r="AI51" s="420"/>
      <c r="AJ51" s="324"/>
      <c r="AK51" s="325"/>
      <c r="AL51" s="325"/>
      <c r="AM51" s="325"/>
      <c r="AN51" s="325"/>
      <c r="AO51" s="325"/>
      <c r="AP51" s="325"/>
      <c r="AQ51" s="325"/>
      <c r="AR51" s="325"/>
      <c r="AS51" s="325"/>
      <c r="AT51" s="325"/>
      <c r="AU51" s="326"/>
      <c r="AV51" s="143"/>
    </row>
    <row r="52" spans="1:59" ht="18" customHeight="1" thickBot="1">
      <c r="A52" s="57"/>
      <c r="B52" s="137"/>
      <c r="C52" s="414"/>
      <c r="D52" s="415"/>
      <c r="E52" s="415"/>
      <c r="F52" s="415"/>
      <c r="G52" s="415"/>
      <c r="H52" s="415"/>
      <c r="I52" s="416"/>
      <c r="J52" s="59"/>
      <c r="K52" s="135"/>
      <c r="L52" s="61"/>
      <c r="M52" s="61"/>
      <c r="N52" s="61"/>
      <c r="O52" s="61"/>
      <c r="P52" s="61"/>
      <c r="Q52" s="61"/>
      <c r="R52" s="61"/>
      <c r="S52" s="59"/>
      <c r="T52" s="420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G52" s="141"/>
      <c r="AH52" s="59"/>
      <c r="AI52" s="420"/>
      <c r="AJ52" s="59"/>
      <c r="AK52" s="59"/>
      <c r="AL52" s="59"/>
      <c r="AM52" s="59"/>
      <c r="AN52" s="59"/>
      <c r="AO52" s="59"/>
      <c r="AP52" s="59" t="s">
        <v>131</v>
      </c>
      <c r="AQ52" s="59"/>
      <c r="AR52" s="59"/>
      <c r="AS52" s="59"/>
      <c r="AT52" s="59"/>
      <c r="AV52" s="143"/>
    </row>
    <row r="53" spans="1:59" ht="21" customHeight="1">
      <c r="B53" s="137"/>
      <c r="C53" s="414"/>
      <c r="D53" s="415"/>
      <c r="E53" s="415"/>
      <c r="F53" s="415"/>
      <c r="G53" s="415"/>
      <c r="H53" s="415"/>
      <c r="I53" s="416"/>
      <c r="J53" s="59"/>
      <c r="K53" s="405" t="s">
        <v>130</v>
      </c>
      <c r="L53" s="406"/>
      <c r="M53" s="406"/>
      <c r="N53" s="406"/>
      <c r="O53" s="406"/>
      <c r="P53" s="406"/>
      <c r="Q53" s="406"/>
      <c r="R53" s="407"/>
      <c r="S53" s="59"/>
      <c r="T53" s="420"/>
      <c r="U53" s="321" t="s">
        <v>111</v>
      </c>
      <c r="V53" s="322"/>
      <c r="W53" s="322"/>
      <c r="X53" s="322"/>
      <c r="Y53" s="322"/>
      <c r="Z53" s="322"/>
      <c r="AA53" s="322"/>
      <c r="AB53" s="322"/>
      <c r="AC53" s="322"/>
      <c r="AD53" s="322"/>
      <c r="AE53" s="322"/>
      <c r="AF53" s="323"/>
      <c r="AG53" s="141"/>
      <c r="AH53" s="59"/>
      <c r="AI53" s="420"/>
      <c r="AJ53" s="321" t="s">
        <v>132</v>
      </c>
      <c r="AK53" s="322"/>
      <c r="AL53" s="322"/>
      <c r="AM53" s="322"/>
      <c r="AN53" s="322"/>
      <c r="AO53" s="322"/>
      <c r="AP53" s="322"/>
      <c r="AQ53" s="322"/>
      <c r="AR53" s="322"/>
      <c r="AS53" s="322"/>
      <c r="AT53" s="322"/>
      <c r="AU53" s="323"/>
      <c r="AV53" s="143"/>
    </row>
    <row r="54" spans="1:59" ht="21" customHeight="1" thickBot="1">
      <c r="B54" s="137"/>
      <c r="C54" s="417"/>
      <c r="D54" s="418"/>
      <c r="E54" s="418"/>
      <c r="F54" s="418"/>
      <c r="G54" s="418"/>
      <c r="H54" s="418"/>
      <c r="I54" s="419"/>
      <c r="J54" s="59"/>
      <c r="K54" s="408"/>
      <c r="L54" s="409"/>
      <c r="M54" s="409"/>
      <c r="N54" s="409"/>
      <c r="O54" s="409"/>
      <c r="P54" s="409"/>
      <c r="Q54" s="409"/>
      <c r="R54" s="410"/>
      <c r="S54" s="59"/>
      <c r="T54" s="420"/>
      <c r="U54" s="324"/>
      <c r="V54" s="325"/>
      <c r="W54" s="325"/>
      <c r="X54" s="325"/>
      <c r="Y54" s="325"/>
      <c r="Z54" s="325"/>
      <c r="AA54" s="325"/>
      <c r="AB54" s="325"/>
      <c r="AC54" s="325"/>
      <c r="AD54" s="325"/>
      <c r="AE54" s="325"/>
      <c r="AF54" s="326"/>
      <c r="AG54" s="141"/>
      <c r="AH54" s="59"/>
      <c r="AI54" s="420"/>
      <c r="AJ54" s="324"/>
      <c r="AK54" s="325"/>
      <c r="AL54" s="325"/>
      <c r="AM54" s="325"/>
      <c r="AN54" s="325"/>
      <c r="AO54" s="325"/>
      <c r="AP54" s="325"/>
      <c r="AQ54" s="325"/>
      <c r="AR54" s="325"/>
      <c r="AS54" s="325"/>
      <c r="AT54" s="325"/>
      <c r="AU54" s="326"/>
      <c r="AV54" s="143"/>
    </row>
    <row r="55" spans="1:59" ht="21" customHeight="1" thickBot="1">
      <c r="B55" s="137"/>
      <c r="D55" s="59"/>
      <c r="E55" s="59"/>
      <c r="F55" s="59"/>
      <c r="G55" s="59"/>
      <c r="H55" s="59"/>
      <c r="I55" s="59"/>
      <c r="J55" s="59"/>
      <c r="K55" s="59"/>
      <c r="L55" s="59"/>
      <c r="M55" s="59"/>
      <c r="N55" s="59"/>
      <c r="O55" s="59"/>
      <c r="P55" s="59"/>
      <c r="Q55" s="59"/>
      <c r="R55" s="59"/>
      <c r="S55" s="59"/>
      <c r="T55" s="420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G55" s="141"/>
      <c r="AH55" s="59"/>
      <c r="AI55" s="420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V55" s="143"/>
    </row>
    <row r="56" spans="1:59" ht="21" customHeight="1">
      <c r="B56" s="137"/>
      <c r="C56" s="317" t="s">
        <v>108</v>
      </c>
      <c r="D56" s="317"/>
      <c r="E56" s="317"/>
      <c r="F56" s="317"/>
      <c r="G56" s="317"/>
      <c r="H56" s="317"/>
      <c r="I56" s="317"/>
      <c r="J56" s="317"/>
      <c r="K56" s="317" t="s">
        <v>109</v>
      </c>
      <c r="L56" s="317"/>
      <c r="M56" s="317"/>
      <c r="N56" s="317"/>
      <c r="O56" s="317"/>
      <c r="P56" s="317"/>
      <c r="Q56" s="317"/>
      <c r="R56" s="317"/>
      <c r="S56" s="59"/>
      <c r="T56" s="420"/>
      <c r="U56" s="321" t="s">
        <v>111</v>
      </c>
      <c r="V56" s="322"/>
      <c r="W56" s="322"/>
      <c r="X56" s="322"/>
      <c r="Y56" s="322"/>
      <c r="Z56" s="322"/>
      <c r="AA56" s="322"/>
      <c r="AB56" s="322"/>
      <c r="AC56" s="322"/>
      <c r="AD56" s="322"/>
      <c r="AE56" s="322"/>
      <c r="AF56" s="323"/>
      <c r="AG56" s="141"/>
      <c r="AH56" s="59"/>
      <c r="AI56" s="420"/>
      <c r="AJ56" s="321" t="s">
        <v>111</v>
      </c>
      <c r="AK56" s="322"/>
      <c r="AL56" s="322"/>
      <c r="AM56" s="322"/>
      <c r="AN56" s="322"/>
      <c r="AO56" s="322"/>
      <c r="AP56" s="322"/>
      <c r="AQ56" s="322"/>
      <c r="AR56" s="322"/>
      <c r="AS56" s="322"/>
      <c r="AT56" s="322"/>
      <c r="AU56" s="323"/>
      <c r="AV56" s="143"/>
    </row>
    <row r="57" spans="1:59" ht="21" customHeight="1" thickBot="1">
      <c r="B57" s="137"/>
      <c r="C57" s="318"/>
      <c r="D57" s="318"/>
      <c r="E57" s="318"/>
      <c r="F57" s="318"/>
      <c r="G57" s="318"/>
      <c r="H57" s="318"/>
      <c r="I57" s="318"/>
      <c r="J57" s="318"/>
      <c r="K57" s="318"/>
      <c r="L57" s="318"/>
      <c r="M57" s="318"/>
      <c r="N57" s="318"/>
      <c r="O57" s="318"/>
      <c r="P57" s="318"/>
      <c r="Q57" s="318"/>
      <c r="R57" s="318"/>
      <c r="S57" s="59"/>
      <c r="T57" s="420"/>
      <c r="U57" s="324"/>
      <c r="V57" s="325"/>
      <c r="W57" s="325"/>
      <c r="X57" s="325"/>
      <c r="Y57" s="325"/>
      <c r="Z57" s="325"/>
      <c r="AA57" s="325"/>
      <c r="AB57" s="325"/>
      <c r="AC57" s="325"/>
      <c r="AD57" s="325"/>
      <c r="AE57" s="325"/>
      <c r="AF57" s="326"/>
      <c r="AG57" s="141"/>
      <c r="AH57" s="59"/>
      <c r="AI57" s="420"/>
      <c r="AJ57" s="324"/>
      <c r="AK57" s="325"/>
      <c r="AL57" s="325"/>
      <c r="AM57" s="325"/>
      <c r="AN57" s="325"/>
      <c r="AO57" s="325"/>
      <c r="AP57" s="325"/>
      <c r="AQ57" s="325"/>
      <c r="AR57" s="325"/>
      <c r="AS57" s="325"/>
      <c r="AT57" s="325"/>
      <c r="AU57" s="326"/>
      <c r="AV57" s="143"/>
      <c r="AX57" s="60"/>
      <c r="AY57" s="60"/>
      <c r="AZ57" s="60"/>
      <c r="BA57" s="60"/>
      <c r="BB57" s="60"/>
      <c r="BC57" s="60"/>
      <c r="BD57" s="60"/>
      <c r="BE57" s="60"/>
      <c r="BF57" s="60"/>
      <c r="BG57" s="60"/>
    </row>
    <row r="58" spans="1:59" ht="21" customHeight="1" thickBot="1">
      <c r="B58" s="137"/>
      <c r="C58" s="318"/>
      <c r="D58" s="318"/>
      <c r="E58" s="318"/>
      <c r="F58" s="318"/>
      <c r="G58" s="318"/>
      <c r="H58" s="318"/>
      <c r="I58" s="318"/>
      <c r="J58" s="318"/>
      <c r="K58" s="318"/>
      <c r="L58" s="318"/>
      <c r="M58" s="318"/>
      <c r="N58" s="318"/>
      <c r="O58" s="318"/>
      <c r="P58" s="318"/>
      <c r="Q58" s="318"/>
      <c r="R58" s="318"/>
      <c r="S58" s="59"/>
      <c r="T58" s="59"/>
      <c r="U58" s="145"/>
      <c r="V58" s="59"/>
      <c r="W58" s="142"/>
      <c r="X58" s="59"/>
      <c r="Y58" s="59"/>
      <c r="Z58" s="142"/>
      <c r="AA58" s="59"/>
      <c r="AB58" s="59"/>
      <c r="AC58" s="59"/>
      <c r="AD58" s="59"/>
      <c r="AE58" s="59"/>
      <c r="AF58" s="59"/>
      <c r="AG58" s="145"/>
      <c r="AH58" s="59"/>
      <c r="AI58" s="59"/>
      <c r="AJ58" s="142"/>
      <c r="AL58" s="59"/>
      <c r="AN58" s="59"/>
      <c r="AO58" s="59"/>
      <c r="AP58" s="142"/>
      <c r="AQ58" s="59"/>
      <c r="AR58" s="59"/>
      <c r="AS58" s="59"/>
      <c r="AT58" s="59"/>
      <c r="AU58" s="59"/>
      <c r="AV58" s="143"/>
    </row>
    <row r="59" spans="1:59" ht="21" customHeight="1" thickBot="1">
      <c r="B59" s="137"/>
      <c r="C59" s="318"/>
      <c r="D59" s="318"/>
      <c r="E59" s="318"/>
      <c r="F59" s="318"/>
      <c r="G59" s="318"/>
      <c r="H59" s="318"/>
      <c r="I59" s="318"/>
      <c r="J59" s="318"/>
      <c r="K59" s="318"/>
      <c r="L59" s="318"/>
      <c r="M59" s="318"/>
      <c r="N59" s="318"/>
      <c r="O59" s="318"/>
      <c r="P59" s="318"/>
      <c r="Q59" s="318"/>
      <c r="R59" s="318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343" t="s">
        <v>117</v>
      </c>
      <c r="AJ59" s="344"/>
      <c r="AK59" s="59">
        <v>3</v>
      </c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143"/>
    </row>
    <row r="60" spans="1:59" ht="21" customHeight="1">
      <c r="B60" s="137"/>
      <c r="C60" s="318"/>
      <c r="D60" s="318"/>
      <c r="E60" s="318"/>
      <c r="F60" s="318"/>
      <c r="G60" s="318"/>
      <c r="H60" s="318"/>
      <c r="I60" s="318"/>
      <c r="J60" s="318"/>
      <c r="K60" s="318"/>
      <c r="L60" s="318"/>
      <c r="M60" s="318"/>
      <c r="N60" s="318"/>
      <c r="O60" s="318"/>
      <c r="P60" s="318"/>
      <c r="Q60" s="318"/>
      <c r="R60" s="318"/>
      <c r="S60" s="59"/>
      <c r="T60" s="347" t="s">
        <v>118</v>
      </c>
      <c r="U60" s="347"/>
      <c r="V60" s="318"/>
      <c r="W60" s="318"/>
      <c r="X60" s="345" t="s">
        <v>119</v>
      </c>
      <c r="Y60" s="345"/>
      <c r="Z60" s="318"/>
      <c r="AA60" s="382"/>
      <c r="AB60" s="142"/>
      <c r="AC60" s="321" t="s">
        <v>122</v>
      </c>
      <c r="AD60" s="323"/>
      <c r="AF60" s="349" t="s">
        <v>123</v>
      </c>
      <c r="AG60" s="323"/>
      <c r="AI60" s="350" t="s">
        <v>117</v>
      </c>
      <c r="AJ60" s="351"/>
      <c r="AK60" s="59">
        <v>2</v>
      </c>
      <c r="AL60" s="59"/>
      <c r="AM60" s="352" t="s">
        <v>124</v>
      </c>
      <c r="AN60" s="353"/>
      <c r="AP60" s="356" t="s">
        <v>125</v>
      </c>
      <c r="AQ60" s="357"/>
      <c r="AR60" s="357"/>
      <c r="AS60" s="357"/>
      <c r="AT60" s="357"/>
      <c r="AU60" s="358"/>
      <c r="AV60" s="147"/>
    </row>
    <row r="61" spans="1:59" ht="21" customHeight="1" thickBot="1">
      <c r="B61" s="137"/>
      <c r="C61" s="318"/>
      <c r="D61" s="318"/>
      <c r="E61" s="318"/>
      <c r="F61" s="318"/>
      <c r="G61" s="318"/>
      <c r="H61" s="318"/>
      <c r="I61" s="318"/>
      <c r="J61" s="318"/>
      <c r="K61" s="318"/>
      <c r="L61" s="318"/>
      <c r="M61" s="318"/>
      <c r="N61" s="318"/>
      <c r="O61" s="318"/>
      <c r="P61" s="318"/>
      <c r="Q61" s="318"/>
      <c r="R61" s="318"/>
      <c r="S61" s="59"/>
      <c r="T61" s="348"/>
      <c r="U61" s="348"/>
      <c r="V61" s="318"/>
      <c r="W61" s="318"/>
      <c r="X61" s="346"/>
      <c r="Y61" s="346"/>
      <c r="Z61" s="318"/>
      <c r="AA61" s="382"/>
      <c r="AB61" s="142"/>
      <c r="AC61" s="324"/>
      <c r="AD61" s="326"/>
      <c r="AF61" s="324"/>
      <c r="AG61" s="326"/>
      <c r="AI61" s="362" t="s">
        <v>117</v>
      </c>
      <c r="AJ61" s="363"/>
      <c r="AK61" s="59">
        <v>1</v>
      </c>
      <c r="AL61" s="59"/>
      <c r="AM61" s="354"/>
      <c r="AN61" s="355"/>
      <c r="AP61" s="359"/>
      <c r="AQ61" s="360"/>
      <c r="AR61" s="360"/>
      <c r="AS61" s="360"/>
      <c r="AT61" s="360"/>
      <c r="AU61" s="361"/>
      <c r="AV61" s="147"/>
    </row>
    <row r="62" spans="1:59" ht="21" customHeight="1" thickBot="1">
      <c r="B62" s="148"/>
      <c r="C62" s="319"/>
      <c r="D62" s="319"/>
      <c r="E62" s="319"/>
      <c r="F62" s="319"/>
      <c r="G62" s="319"/>
      <c r="H62" s="319"/>
      <c r="I62" s="319"/>
      <c r="J62" s="319"/>
      <c r="K62" s="319"/>
      <c r="L62" s="319"/>
      <c r="M62" s="319"/>
      <c r="N62" s="319"/>
      <c r="O62" s="319"/>
      <c r="P62" s="319"/>
      <c r="Q62" s="319"/>
      <c r="R62" s="319"/>
      <c r="S62" s="149"/>
      <c r="T62" s="149"/>
      <c r="U62" s="149" t="s">
        <v>126</v>
      </c>
      <c r="V62" s="149"/>
      <c r="W62" s="149"/>
      <c r="X62" s="149"/>
      <c r="Y62" s="149"/>
      <c r="Z62" s="149"/>
      <c r="AA62" s="149"/>
      <c r="AB62" s="149"/>
      <c r="AC62" s="149"/>
      <c r="AD62" s="149"/>
      <c r="AE62" s="149"/>
      <c r="AF62" s="149"/>
      <c r="AG62" s="149"/>
      <c r="AH62" s="149"/>
      <c r="AI62" s="149"/>
      <c r="AJ62" s="149"/>
      <c r="AK62" s="149"/>
      <c r="AL62" s="149"/>
      <c r="AM62" s="149"/>
      <c r="AN62" s="149" t="s">
        <v>127</v>
      </c>
      <c r="AO62" s="149"/>
      <c r="AP62" s="149"/>
      <c r="AQ62" s="149"/>
      <c r="AR62" s="149"/>
      <c r="AS62" s="149"/>
      <c r="AT62" s="149"/>
      <c r="AU62" s="149"/>
      <c r="AV62" s="150"/>
    </row>
    <row r="63" spans="1:59" ht="21" customHeight="1">
      <c r="A63" s="26"/>
    </row>
    <row r="64" spans="1:59" ht="21" customHeight="1" thickBot="1">
      <c r="A64" s="57"/>
      <c r="B64" s="62" t="s">
        <v>137</v>
      </c>
      <c r="C64" s="13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130"/>
      <c r="P64" s="130"/>
      <c r="Q64" s="130"/>
      <c r="R64" s="130"/>
      <c r="S64" s="130"/>
      <c r="T64" s="130"/>
      <c r="U64" s="130"/>
      <c r="V64" s="130"/>
      <c r="W64" s="130"/>
      <c r="X64" s="130"/>
      <c r="Y64" s="130"/>
      <c r="Z64" s="130"/>
      <c r="AA64" s="130"/>
      <c r="AB64" s="130" t="s">
        <v>107</v>
      </c>
      <c r="AC64" s="130"/>
      <c r="AD64" s="130"/>
      <c r="AE64" s="130"/>
      <c r="AF64" s="130"/>
      <c r="AG64" s="130"/>
      <c r="AH64" s="130"/>
      <c r="AI64" s="130"/>
      <c r="AJ64" s="130"/>
      <c r="AK64" s="130"/>
      <c r="AL64" s="130"/>
      <c r="AM64" s="130"/>
      <c r="AN64" s="130"/>
      <c r="AO64" s="130"/>
      <c r="AP64" s="130"/>
      <c r="AQ64" s="130"/>
      <c r="AR64" s="130"/>
      <c r="AS64" s="130"/>
      <c r="AT64" s="130"/>
      <c r="AU64" s="130"/>
      <c r="AV64" s="131"/>
    </row>
    <row r="65" spans="1:49" ht="21" customHeight="1" thickBot="1">
      <c r="A65" s="57"/>
      <c r="B65" s="132"/>
      <c r="C65" s="133"/>
      <c r="D65" s="134"/>
      <c r="E65" s="134"/>
      <c r="F65" s="134"/>
      <c r="G65" s="134"/>
      <c r="H65" s="134"/>
      <c r="I65" s="134"/>
      <c r="J65" s="134"/>
      <c r="K65" s="135"/>
      <c r="L65" s="134"/>
      <c r="M65" s="134"/>
      <c r="N65" s="134"/>
      <c r="O65" s="134"/>
      <c r="P65" s="134"/>
      <c r="Q65" s="134"/>
      <c r="R65" s="134"/>
      <c r="S65" s="134"/>
      <c r="T65" s="134"/>
      <c r="U65" s="135"/>
      <c r="V65" s="134"/>
      <c r="W65" s="134"/>
      <c r="X65" s="134"/>
      <c r="Y65" s="134"/>
      <c r="Z65" s="134"/>
      <c r="AA65" s="134"/>
      <c r="AB65" s="134"/>
      <c r="AC65" s="134"/>
      <c r="AD65" s="134"/>
      <c r="AE65" s="134"/>
      <c r="AF65" s="134"/>
      <c r="AG65" s="134"/>
      <c r="AH65" s="134"/>
      <c r="AI65" s="134"/>
      <c r="AJ65" s="135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6"/>
    </row>
    <row r="66" spans="1:49" ht="21" customHeight="1">
      <c r="A66" s="57"/>
      <c r="B66" s="137"/>
      <c r="C66" s="411" t="s">
        <v>129</v>
      </c>
      <c r="D66" s="412"/>
      <c r="E66" s="412"/>
      <c r="F66" s="412"/>
      <c r="G66" s="412"/>
      <c r="H66" s="412"/>
      <c r="I66" s="413"/>
      <c r="J66" s="138"/>
      <c r="K66" s="405" t="s">
        <v>130</v>
      </c>
      <c r="L66" s="406"/>
      <c r="M66" s="406"/>
      <c r="N66" s="406"/>
      <c r="O66" s="406"/>
      <c r="P66" s="406"/>
      <c r="Q66" s="406"/>
      <c r="R66" s="407"/>
      <c r="S66" s="139"/>
      <c r="T66" s="420" t="s">
        <v>110</v>
      </c>
      <c r="U66" s="327" t="s">
        <v>113</v>
      </c>
      <c r="V66" s="328"/>
      <c r="W66" s="331" t="s">
        <v>114</v>
      </c>
      <c r="X66" s="332"/>
      <c r="Y66" s="140"/>
      <c r="Z66" s="335" t="s">
        <v>115</v>
      </c>
      <c r="AA66" s="336"/>
      <c r="AB66" s="339" t="s">
        <v>116</v>
      </c>
      <c r="AC66" s="339"/>
      <c r="AD66" s="339"/>
      <c r="AE66" s="339"/>
      <c r="AF66" s="340"/>
      <c r="AG66" s="141"/>
      <c r="AH66" s="142"/>
      <c r="AI66" s="420" t="s">
        <v>112</v>
      </c>
      <c r="AJ66" s="391" t="s">
        <v>134</v>
      </c>
      <c r="AK66" s="392"/>
      <c r="AL66" s="392"/>
      <c r="AM66" s="421"/>
      <c r="AN66" s="140"/>
      <c r="AO66" s="395" t="s">
        <v>135</v>
      </c>
      <c r="AP66" s="396"/>
      <c r="AQ66" s="339">
        <v>101868500</v>
      </c>
      <c r="AR66" s="339"/>
      <c r="AS66" s="339"/>
      <c r="AT66" s="339"/>
      <c r="AU66" s="340"/>
      <c r="AV66" s="143"/>
    </row>
    <row r="67" spans="1:49" ht="21" customHeight="1" thickBot="1">
      <c r="A67" s="57"/>
      <c r="B67" s="137"/>
      <c r="C67" s="414"/>
      <c r="D67" s="415"/>
      <c r="E67" s="415"/>
      <c r="F67" s="415"/>
      <c r="G67" s="415"/>
      <c r="H67" s="415"/>
      <c r="I67" s="416"/>
      <c r="J67" s="138"/>
      <c r="K67" s="408"/>
      <c r="L67" s="409"/>
      <c r="M67" s="409"/>
      <c r="N67" s="409"/>
      <c r="O67" s="409"/>
      <c r="P67" s="409"/>
      <c r="Q67" s="409"/>
      <c r="R67" s="410"/>
      <c r="S67" s="139"/>
      <c r="T67" s="420"/>
      <c r="U67" s="329"/>
      <c r="V67" s="330"/>
      <c r="W67" s="333"/>
      <c r="X67" s="334"/>
      <c r="Y67" s="144"/>
      <c r="Z67" s="337"/>
      <c r="AA67" s="338"/>
      <c r="AB67" s="341"/>
      <c r="AC67" s="341"/>
      <c r="AD67" s="341"/>
      <c r="AE67" s="341"/>
      <c r="AF67" s="342"/>
      <c r="AG67" s="141"/>
      <c r="AH67" s="142"/>
      <c r="AI67" s="420"/>
      <c r="AJ67" s="393"/>
      <c r="AK67" s="394"/>
      <c r="AL67" s="394"/>
      <c r="AM67" s="422"/>
      <c r="AN67" s="144"/>
      <c r="AO67" s="397"/>
      <c r="AP67" s="398"/>
      <c r="AQ67" s="341"/>
      <c r="AR67" s="341"/>
      <c r="AS67" s="341"/>
      <c r="AT67" s="341"/>
      <c r="AU67" s="342"/>
      <c r="AV67" s="143"/>
    </row>
    <row r="68" spans="1:49" ht="21" customHeight="1" thickBot="1">
      <c r="A68" s="57"/>
      <c r="B68" s="137"/>
      <c r="C68" s="414"/>
      <c r="D68" s="415"/>
      <c r="E68" s="415"/>
      <c r="F68" s="415"/>
      <c r="G68" s="415"/>
      <c r="H68" s="415"/>
      <c r="I68" s="416"/>
      <c r="J68" s="59"/>
      <c r="K68" s="135"/>
      <c r="L68" s="61"/>
      <c r="M68" s="61"/>
      <c r="N68" s="61"/>
      <c r="O68" s="61"/>
      <c r="P68" s="61"/>
      <c r="Q68" s="61"/>
      <c r="R68" s="61"/>
      <c r="S68" s="59"/>
      <c r="T68" s="420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G68" s="141"/>
      <c r="AH68" s="59"/>
      <c r="AI68" s="420"/>
      <c r="AJ68" s="59"/>
      <c r="AK68" s="59"/>
      <c r="AL68" s="59"/>
      <c r="AM68" s="59"/>
      <c r="AN68" s="59"/>
      <c r="AO68" s="59"/>
      <c r="AP68" s="59" t="s">
        <v>131</v>
      </c>
      <c r="AQ68" s="59"/>
      <c r="AR68" s="59"/>
      <c r="AS68" s="59"/>
      <c r="AT68" s="59"/>
      <c r="AV68" s="143"/>
    </row>
    <row r="69" spans="1:49" ht="21" customHeight="1">
      <c r="B69" s="137"/>
      <c r="C69" s="414"/>
      <c r="D69" s="415"/>
      <c r="E69" s="415"/>
      <c r="F69" s="415"/>
      <c r="G69" s="415"/>
      <c r="H69" s="415"/>
      <c r="I69" s="416"/>
      <c r="J69" s="59"/>
      <c r="K69" s="405" t="s">
        <v>130</v>
      </c>
      <c r="L69" s="406"/>
      <c r="M69" s="406"/>
      <c r="N69" s="406"/>
      <c r="O69" s="406"/>
      <c r="P69" s="406"/>
      <c r="Q69" s="406"/>
      <c r="R69" s="407"/>
      <c r="S69" s="59"/>
      <c r="T69" s="420"/>
      <c r="U69" s="321" t="s">
        <v>111</v>
      </c>
      <c r="V69" s="322"/>
      <c r="W69" s="322"/>
      <c r="X69" s="322"/>
      <c r="Y69" s="322"/>
      <c r="Z69" s="322"/>
      <c r="AA69" s="322"/>
      <c r="AB69" s="322"/>
      <c r="AC69" s="322"/>
      <c r="AD69" s="322"/>
      <c r="AE69" s="322"/>
      <c r="AF69" s="323"/>
      <c r="AG69" s="141"/>
      <c r="AH69" s="59"/>
      <c r="AI69" s="420"/>
      <c r="AJ69" s="321" t="s">
        <v>111</v>
      </c>
      <c r="AK69" s="322"/>
      <c r="AL69" s="322"/>
      <c r="AM69" s="322"/>
      <c r="AN69" s="322"/>
      <c r="AO69" s="322"/>
      <c r="AP69" s="322"/>
      <c r="AQ69" s="322"/>
      <c r="AR69" s="322"/>
      <c r="AS69" s="322"/>
      <c r="AT69" s="322"/>
      <c r="AU69" s="323"/>
      <c r="AV69" s="143"/>
    </row>
    <row r="70" spans="1:49" ht="21" customHeight="1" thickBot="1">
      <c r="B70" s="137"/>
      <c r="C70" s="417"/>
      <c r="D70" s="418"/>
      <c r="E70" s="418"/>
      <c r="F70" s="418"/>
      <c r="G70" s="418"/>
      <c r="H70" s="418"/>
      <c r="I70" s="419"/>
      <c r="J70" s="59"/>
      <c r="K70" s="408"/>
      <c r="L70" s="409"/>
      <c r="M70" s="409"/>
      <c r="N70" s="409"/>
      <c r="O70" s="409"/>
      <c r="P70" s="409"/>
      <c r="Q70" s="409"/>
      <c r="R70" s="410"/>
      <c r="S70" s="59"/>
      <c r="T70" s="420"/>
      <c r="U70" s="324"/>
      <c r="V70" s="325"/>
      <c r="W70" s="325"/>
      <c r="X70" s="325"/>
      <c r="Y70" s="325"/>
      <c r="Z70" s="325"/>
      <c r="AA70" s="325"/>
      <c r="AB70" s="325"/>
      <c r="AC70" s="325"/>
      <c r="AD70" s="325"/>
      <c r="AE70" s="325"/>
      <c r="AF70" s="326"/>
      <c r="AG70" s="141"/>
      <c r="AH70" s="59"/>
      <c r="AI70" s="420"/>
      <c r="AJ70" s="324"/>
      <c r="AK70" s="325"/>
      <c r="AL70" s="325"/>
      <c r="AM70" s="325"/>
      <c r="AN70" s="325"/>
      <c r="AO70" s="325"/>
      <c r="AP70" s="325"/>
      <c r="AQ70" s="325"/>
      <c r="AR70" s="325"/>
      <c r="AS70" s="325"/>
      <c r="AT70" s="325"/>
      <c r="AU70" s="326"/>
      <c r="AV70" s="143"/>
    </row>
    <row r="71" spans="1:49" ht="21" customHeight="1" thickBot="1">
      <c r="B71" s="137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420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G71" s="141"/>
      <c r="AH71" s="59"/>
      <c r="AI71" s="420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V71" s="143"/>
      <c r="AW71" s="60"/>
    </row>
    <row r="72" spans="1:49" ht="21" customHeight="1">
      <c r="B72" s="137"/>
      <c r="C72" s="317" t="s">
        <v>108</v>
      </c>
      <c r="D72" s="317"/>
      <c r="E72" s="317"/>
      <c r="F72" s="317"/>
      <c r="G72" s="317"/>
      <c r="H72" s="317"/>
      <c r="I72" s="317"/>
      <c r="J72" s="317"/>
      <c r="K72" s="317" t="s">
        <v>109</v>
      </c>
      <c r="L72" s="317"/>
      <c r="M72" s="317"/>
      <c r="N72" s="317"/>
      <c r="O72" s="317"/>
      <c r="P72" s="317"/>
      <c r="Q72" s="317"/>
      <c r="R72" s="317"/>
      <c r="S72" s="59"/>
      <c r="T72" s="420"/>
      <c r="U72" s="321" t="s">
        <v>111</v>
      </c>
      <c r="V72" s="322"/>
      <c r="W72" s="322"/>
      <c r="X72" s="322"/>
      <c r="Y72" s="322"/>
      <c r="Z72" s="322"/>
      <c r="AA72" s="322"/>
      <c r="AB72" s="322"/>
      <c r="AC72" s="322"/>
      <c r="AD72" s="322"/>
      <c r="AE72" s="322"/>
      <c r="AF72" s="323"/>
      <c r="AG72" s="141"/>
      <c r="AH72" s="59"/>
      <c r="AI72" s="420"/>
      <c r="AJ72" s="321" t="s">
        <v>111</v>
      </c>
      <c r="AK72" s="322"/>
      <c r="AL72" s="322"/>
      <c r="AM72" s="322"/>
      <c r="AN72" s="322"/>
      <c r="AO72" s="322"/>
      <c r="AP72" s="322"/>
      <c r="AQ72" s="322"/>
      <c r="AR72" s="322"/>
      <c r="AS72" s="322"/>
      <c r="AT72" s="322"/>
      <c r="AU72" s="323"/>
      <c r="AV72" s="143"/>
      <c r="AW72" s="60"/>
    </row>
    <row r="73" spans="1:49" ht="21" customHeight="1" thickBot="1">
      <c r="B73" s="137"/>
      <c r="C73" s="318"/>
      <c r="D73" s="318"/>
      <c r="E73" s="318"/>
      <c r="F73" s="318"/>
      <c r="G73" s="318"/>
      <c r="H73" s="318"/>
      <c r="I73" s="318"/>
      <c r="J73" s="318"/>
      <c r="K73" s="318"/>
      <c r="L73" s="318"/>
      <c r="M73" s="318"/>
      <c r="N73" s="318"/>
      <c r="O73" s="318"/>
      <c r="P73" s="318"/>
      <c r="Q73" s="318"/>
      <c r="R73" s="318"/>
      <c r="S73" s="59"/>
      <c r="T73" s="420"/>
      <c r="U73" s="324"/>
      <c r="V73" s="325"/>
      <c r="W73" s="325"/>
      <c r="X73" s="325"/>
      <c r="Y73" s="325"/>
      <c r="Z73" s="325"/>
      <c r="AA73" s="325"/>
      <c r="AB73" s="325"/>
      <c r="AC73" s="325"/>
      <c r="AD73" s="325"/>
      <c r="AE73" s="325"/>
      <c r="AF73" s="326"/>
      <c r="AG73" s="141"/>
      <c r="AH73" s="59"/>
      <c r="AI73" s="420"/>
      <c r="AJ73" s="324"/>
      <c r="AK73" s="325"/>
      <c r="AL73" s="325"/>
      <c r="AM73" s="325"/>
      <c r="AN73" s="325"/>
      <c r="AO73" s="325"/>
      <c r="AP73" s="325"/>
      <c r="AQ73" s="325"/>
      <c r="AR73" s="325"/>
      <c r="AS73" s="325"/>
      <c r="AT73" s="325"/>
      <c r="AU73" s="326"/>
      <c r="AV73" s="143"/>
      <c r="AW73" s="60"/>
    </row>
    <row r="74" spans="1:49" ht="21" customHeight="1" thickBot="1">
      <c r="B74" s="137"/>
      <c r="C74" s="318"/>
      <c r="D74" s="318"/>
      <c r="E74" s="318"/>
      <c r="F74" s="318"/>
      <c r="G74" s="318"/>
      <c r="H74" s="318"/>
      <c r="I74" s="318"/>
      <c r="J74" s="318"/>
      <c r="K74" s="318"/>
      <c r="L74" s="318"/>
      <c r="M74" s="318"/>
      <c r="N74" s="318"/>
      <c r="O74" s="318"/>
      <c r="P74" s="318"/>
      <c r="Q74" s="318"/>
      <c r="R74" s="318"/>
      <c r="S74" s="59"/>
      <c r="T74" s="59"/>
      <c r="U74" s="145"/>
      <c r="V74" s="59"/>
      <c r="W74" s="142"/>
      <c r="X74" s="59"/>
      <c r="Y74" s="59"/>
      <c r="Z74" s="142"/>
      <c r="AA74" s="59"/>
      <c r="AB74" s="59"/>
      <c r="AC74" s="59"/>
      <c r="AD74" s="59"/>
      <c r="AE74" s="59"/>
      <c r="AF74" s="59"/>
      <c r="AG74" s="145"/>
      <c r="AH74" s="59"/>
      <c r="AI74" s="59"/>
      <c r="AJ74" s="142"/>
      <c r="AL74" s="59"/>
      <c r="AN74" s="59"/>
      <c r="AO74" s="59"/>
      <c r="AP74" s="142"/>
      <c r="AQ74" s="59"/>
      <c r="AR74" s="59"/>
      <c r="AS74" s="59"/>
      <c r="AT74" s="59"/>
      <c r="AU74" s="59"/>
      <c r="AV74" s="143"/>
    </row>
    <row r="75" spans="1:49" ht="21" customHeight="1" thickBot="1">
      <c r="B75" s="137"/>
      <c r="C75" s="318"/>
      <c r="D75" s="318"/>
      <c r="E75" s="318"/>
      <c r="F75" s="318"/>
      <c r="G75" s="318"/>
      <c r="H75" s="318"/>
      <c r="I75" s="318"/>
      <c r="J75" s="318"/>
      <c r="K75" s="318"/>
      <c r="L75" s="318"/>
      <c r="M75" s="318"/>
      <c r="N75" s="318"/>
      <c r="O75" s="318"/>
      <c r="P75" s="318"/>
      <c r="Q75" s="318"/>
      <c r="R75" s="318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343" t="s">
        <v>117</v>
      </c>
      <c r="AJ75" s="344"/>
      <c r="AK75" s="59">
        <v>3</v>
      </c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143"/>
    </row>
    <row r="76" spans="1:49" ht="21" customHeight="1">
      <c r="B76" s="137"/>
      <c r="C76" s="318"/>
      <c r="D76" s="318"/>
      <c r="E76" s="318"/>
      <c r="F76" s="318"/>
      <c r="G76" s="318"/>
      <c r="H76" s="318"/>
      <c r="I76" s="318"/>
      <c r="J76" s="318"/>
      <c r="K76" s="318"/>
      <c r="L76" s="318"/>
      <c r="M76" s="318"/>
      <c r="N76" s="318"/>
      <c r="O76" s="318"/>
      <c r="P76" s="318"/>
      <c r="Q76" s="318"/>
      <c r="R76" s="318"/>
      <c r="S76" s="59"/>
      <c r="T76" s="347" t="s">
        <v>118</v>
      </c>
      <c r="U76" s="347"/>
      <c r="V76" s="318"/>
      <c r="W76" s="318"/>
      <c r="X76" s="345" t="s">
        <v>119</v>
      </c>
      <c r="Y76" s="345"/>
      <c r="Z76" s="318"/>
      <c r="AA76" s="382"/>
      <c r="AB76" s="142"/>
      <c r="AC76" s="321" t="s">
        <v>122</v>
      </c>
      <c r="AD76" s="323"/>
      <c r="AF76" s="349" t="s">
        <v>123</v>
      </c>
      <c r="AG76" s="323"/>
      <c r="AI76" s="350" t="s">
        <v>117</v>
      </c>
      <c r="AJ76" s="351"/>
      <c r="AK76" s="59">
        <v>2</v>
      </c>
      <c r="AL76" s="59"/>
      <c r="AM76" s="352" t="s">
        <v>124</v>
      </c>
      <c r="AN76" s="353"/>
      <c r="AP76" s="356" t="s">
        <v>125</v>
      </c>
      <c r="AQ76" s="357"/>
      <c r="AR76" s="357"/>
      <c r="AS76" s="357"/>
      <c r="AT76" s="357"/>
      <c r="AU76" s="358"/>
      <c r="AV76" s="147"/>
    </row>
    <row r="77" spans="1:49" ht="21" customHeight="1" thickBot="1">
      <c r="B77" s="137"/>
      <c r="C77" s="318"/>
      <c r="D77" s="318"/>
      <c r="E77" s="318"/>
      <c r="F77" s="318"/>
      <c r="G77" s="318"/>
      <c r="H77" s="318"/>
      <c r="I77" s="318"/>
      <c r="J77" s="318"/>
      <c r="K77" s="318"/>
      <c r="L77" s="318"/>
      <c r="M77" s="318"/>
      <c r="N77" s="318"/>
      <c r="O77" s="318"/>
      <c r="P77" s="318"/>
      <c r="Q77" s="318"/>
      <c r="R77" s="318"/>
      <c r="S77" s="59"/>
      <c r="T77" s="348"/>
      <c r="U77" s="348"/>
      <c r="V77" s="318"/>
      <c r="W77" s="318"/>
      <c r="X77" s="346"/>
      <c r="Y77" s="346"/>
      <c r="Z77" s="318"/>
      <c r="AA77" s="382"/>
      <c r="AB77" s="142"/>
      <c r="AC77" s="324"/>
      <c r="AD77" s="326"/>
      <c r="AF77" s="324"/>
      <c r="AG77" s="326"/>
      <c r="AI77" s="362" t="s">
        <v>117</v>
      </c>
      <c r="AJ77" s="363"/>
      <c r="AK77" s="59">
        <v>1</v>
      </c>
      <c r="AL77" s="59"/>
      <c r="AM77" s="354"/>
      <c r="AN77" s="355"/>
      <c r="AP77" s="359"/>
      <c r="AQ77" s="360"/>
      <c r="AR77" s="360"/>
      <c r="AS77" s="360"/>
      <c r="AT77" s="360"/>
      <c r="AU77" s="361"/>
      <c r="AV77" s="147"/>
    </row>
    <row r="78" spans="1:49" ht="21" customHeight="1" thickBot="1">
      <c r="B78" s="148"/>
      <c r="C78" s="319"/>
      <c r="D78" s="319"/>
      <c r="E78" s="319"/>
      <c r="F78" s="319"/>
      <c r="G78" s="319"/>
      <c r="H78" s="319"/>
      <c r="I78" s="319"/>
      <c r="J78" s="319"/>
      <c r="K78" s="319"/>
      <c r="L78" s="319"/>
      <c r="M78" s="319"/>
      <c r="N78" s="319"/>
      <c r="O78" s="319"/>
      <c r="P78" s="319"/>
      <c r="Q78" s="319"/>
      <c r="R78" s="319"/>
      <c r="S78" s="149"/>
      <c r="T78" s="149"/>
      <c r="U78" s="149" t="s">
        <v>126</v>
      </c>
      <c r="V78" s="149"/>
      <c r="W78" s="149"/>
      <c r="X78" s="149"/>
      <c r="Y78" s="149"/>
      <c r="Z78" s="149"/>
      <c r="AA78" s="149"/>
      <c r="AB78" s="149"/>
      <c r="AC78" s="149"/>
      <c r="AD78" s="149"/>
      <c r="AE78" s="149"/>
      <c r="AF78" s="149"/>
      <c r="AG78" s="149"/>
      <c r="AH78" s="149"/>
      <c r="AI78" s="149"/>
      <c r="AJ78" s="149"/>
      <c r="AK78" s="149"/>
      <c r="AL78" s="149"/>
      <c r="AM78" s="149"/>
      <c r="AN78" s="149" t="s">
        <v>127</v>
      </c>
      <c r="AO78" s="149"/>
      <c r="AP78" s="149"/>
      <c r="AQ78" s="149"/>
      <c r="AR78" s="149"/>
      <c r="AS78" s="149"/>
      <c r="AT78" s="149"/>
      <c r="AU78" s="149"/>
      <c r="AV78" s="150"/>
    </row>
    <row r="80" spans="1:49" ht="21" customHeight="1"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</row>
    <row r="81" spans="1:59" ht="21" customHeight="1" thickBot="1">
      <c r="B81" s="60"/>
      <c r="C81" s="62" t="s">
        <v>138</v>
      </c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1"/>
      <c r="O81" s="61"/>
      <c r="P81" s="61"/>
      <c r="Q81" s="61"/>
      <c r="R81" s="61"/>
      <c r="S81" s="61"/>
      <c r="T81" s="61"/>
      <c r="U81" s="61"/>
      <c r="V81" s="61"/>
      <c r="W81" s="61"/>
      <c r="X81" s="61"/>
      <c r="Y81" s="61"/>
      <c r="Z81" s="61"/>
      <c r="AA81" s="61"/>
      <c r="AB81" s="61"/>
      <c r="AC81" s="61"/>
      <c r="AD81" s="61"/>
      <c r="AE81" s="61"/>
      <c r="AF81" s="61"/>
      <c r="AG81" s="61"/>
      <c r="AH81" s="61"/>
      <c r="AI81" s="61"/>
      <c r="AJ81" s="61"/>
      <c r="AK81" s="61"/>
      <c r="AL81" s="61"/>
      <c r="AM81" s="61"/>
      <c r="AN81" s="61"/>
      <c r="AO81" s="61"/>
      <c r="AP81" s="61"/>
      <c r="AQ81" s="61"/>
      <c r="AR81" s="61"/>
      <c r="AS81" s="61"/>
      <c r="AT81" s="61"/>
      <c r="AU81" s="60"/>
      <c r="AV81" s="60"/>
    </row>
    <row r="82" spans="1:59" ht="21" customHeight="1" thickBot="1">
      <c r="A82" s="4"/>
      <c r="B82" s="13"/>
      <c r="C82" s="119"/>
      <c r="D82" s="120"/>
      <c r="E82" s="121"/>
      <c r="F82" s="121"/>
      <c r="G82" s="121"/>
      <c r="H82" s="121"/>
      <c r="I82" s="121"/>
      <c r="J82" s="121"/>
      <c r="K82" s="121"/>
      <c r="L82" s="121"/>
      <c r="M82" s="121"/>
      <c r="N82" s="79"/>
      <c r="O82" s="391" t="s">
        <v>134</v>
      </c>
      <c r="P82" s="392"/>
      <c r="Q82" s="110"/>
      <c r="R82" s="110"/>
      <c r="S82" s="395" t="s">
        <v>139</v>
      </c>
      <c r="T82" s="396"/>
      <c r="U82" s="114"/>
      <c r="V82" s="110"/>
      <c r="W82" s="111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</row>
    <row r="83" spans="1:59" ht="21" customHeight="1" thickBot="1">
      <c r="A83" s="4"/>
      <c r="B83" s="13"/>
      <c r="C83" s="122"/>
      <c r="D83" s="123"/>
      <c r="E83" s="123"/>
      <c r="F83" s="383" t="s">
        <v>122</v>
      </c>
      <c r="G83" s="384"/>
      <c r="H83" s="385"/>
      <c r="I83" s="123"/>
      <c r="J83" s="123"/>
      <c r="K83" s="123"/>
      <c r="L83" s="123"/>
      <c r="M83" s="123"/>
      <c r="O83" s="393"/>
      <c r="P83" s="394"/>
      <c r="Q83" s="112"/>
      <c r="R83" s="112"/>
      <c r="S83" s="397"/>
      <c r="T83" s="398"/>
      <c r="U83" s="112" t="s">
        <v>131</v>
      </c>
      <c r="V83" s="112"/>
      <c r="W83" s="113"/>
      <c r="Y83" s="74"/>
      <c r="Z83" s="74"/>
      <c r="AA83" s="74"/>
      <c r="AB83" s="74"/>
      <c r="AC83" s="74"/>
      <c r="AD83" s="74"/>
      <c r="AE83" s="74"/>
      <c r="AF83" s="74"/>
      <c r="AG83" s="74"/>
    </row>
    <row r="84" spans="1:59" ht="21" customHeight="1" thickBot="1">
      <c r="A84" s="4"/>
      <c r="B84" s="13"/>
      <c r="C84" s="98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102"/>
      <c r="Y84" s="74"/>
      <c r="Z84" s="74"/>
      <c r="AA84" s="74"/>
      <c r="AB84" s="74"/>
      <c r="AC84" s="74"/>
      <c r="AD84" s="74"/>
      <c r="AE84" s="74"/>
      <c r="AF84" s="74"/>
      <c r="AG84" s="74"/>
    </row>
    <row r="85" spans="1:59" ht="21" customHeight="1">
      <c r="A85" s="59"/>
      <c r="B85" s="13"/>
      <c r="C85" s="98"/>
      <c r="D85" s="399"/>
      <c r="E85" s="399"/>
      <c r="F85" s="78"/>
      <c r="G85" s="401" t="s">
        <v>140</v>
      </c>
      <c r="H85" s="402"/>
      <c r="I85" s="56"/>
      <c r="J85" s="423" t="s">
        <v>117</v>
      </c>
      <c r="K85" s="424"/>
      <c r="L85" s="56"/>
      <c r="M85" s="425" t="s">
        <v>118</v>
      </c>
      <c r="N85" s="426"/>
      <c r="O85" s="76"/>
      <c r="P85" s="429" t="s">
        <v>119</v>
      </c>
      <c r="Q85" s="430"/>
      <c r="R85" s="76"/>
      <c r="W85" s="102"/>
      <c r="Y85" s="74"/>
      <c r="Z85" s="74"/>
      <c r="AA85" s="74"/>
      <c r="AB85" s="74"/>
      <c r="AC85" s="74"/>
      <c r="AD85" s="74"/>
      <c r="AE85" s="74"/>
      <c r="AF85" s="74"/>
      <c r="AG85" s="74"/>
    </row>
    <row r="86" spans="1:59" ht="21" customHeight="1" thickBot="1">
      <c r="A86" s="59"/>
      <c r="B86" s="13"/>
      <c r="C86" s="99"/>
      <c r="D86" s="400"/>
      <c r="E86" s="400"/>
      <c r="F86" s="104"/>
      <c r="G86" s="403"/>
      <c r="H86" s="404"/>
      <c r="I86" s="100"/>
      <c r="J86" s="389" t="s">
        <v>117</v>
      </c>
      <c r="K86" s="390"/>
      <c r="L86" s="100"/>
      <c r="M86" s="427"/>
      <c r="N86" s="428"/>
      <c r="O86" s="103"/>
      <c r="P86" s="431"/>
      <c r="Q86" s="432"/>
      <c r="R86" s="103"/>
      <c r="S86" s="96"/>
      <c r="T86" s="96"/>
      <c r="U86" s="96"/>
      <c r="V86" s="96"/>
      <c r="W86" s="101"/>
      <c r="Y86" s="74"/>
      <c r="Z86" s="74"/>
      <c r="AA86" s="74"/>
      <c r="AB86" s="74"/>
      <c r="AC86" s="74"/>
      <c r="AD86" s="74"/>
      <c r="AE86" s="74"/>
      <c r="AF86" s="74"/>
      <c r="AG86" s="74"/>
    </row>
    <row r="87" spans="1:59" ht="21" customHeight="1">
      <c r="A87" s="59"/>
      <c r="B87" s="13"/>
      <c r="C87" s="56"/>
      <c r="D87" s="78"/>
      <c r="E87" s="78"/>
      <c r="F87" s="78"/>
      <c r="G87" s="78"/>
      <c r="H87" s="78" t="s">
        <v>127</v>
      </c>
      <c r="I87" s="56"/>
      <c r="J87" s="61"/>
      <c r="K87" s="61"/>
      <c r="L87" s="56"/>
      <c r="M87" s="75"/>
      <c r="N87" s="75" t="s">
        <v>126</v>
      </c>
      <c r="O87" s="76"/>
      <c r="P87" s="75"/>
      <c r="Q87" s="75"/>
      <c r="R87" s="76"/>
      <c r="W87" s="56"/>
      <c r="Y87" s="74"/>
      <c r="Z87" s="74"/>
      <c r="AA87" s="74"/>
      <c r="AB87" s="74"/>
      <c r="AC87" s="74"/>
      <c r="AD87" s="74"/>
      <c r="AE87" s="74"/>
      <c r="AF87" s="74"/>
      <c r="AG87" s="74"/>
      <c r="AX87" s="60"/>
      <c r="AY87" s="60"/>
      <c r="AZ87" s="60"/>
      <c r="BA87" s="60"/>
      <c r="BB87" s="60"/>
      <c r="BC87" s="60"/>
      <c r="BD87" s="60"/>
      <c r="BE87" s="60"/>
      <c r="BF87" s="60"/>
      <c r="BG87" s="60"/>
    </row>
    <row r="88" spans="1:59" ht="21" customHeight="1">
      <c r="A88" s="59"/>
      <c r="B88" s="13"/>
      <c r="C88" s="56"/>
      <c r="D88" s="78"/>
      <c r="E88" s="78"/>
      <c r="F88" s="78"/>
      <c r="G88" s="78"/>
      <c r="H88" s="78"/>
      <c r="I88" s="56"/>
      <c r="J88" s="61"/>
      <c r="K88" s="61"/>
      <c r="L88" s="56"/>
      <c r="M88" s="75"/>
      <c r="N88" s="75"/>
      <c r="O88" s="76"/>
      <c r="P88" s="75"/>
      <c r="Q88" s="75"/>
      <c r="R88" s="76"/>
      <c r="W88" s="56"/>
      <c r="Y88" s="74"/>
      <c r="Z88" s="74"/>
      <c r="AA88" s="74"/>
      <c r="AB88" s="74"/>
      <c r="AC88" s="74"/>
      <c r="AD88" s="74"/>
      <c r="AE88" s="74"/>
      <c r="AF88" s="74"/>
      <c r="AG88" s="74"/>
      <c r="AX88" s="60"/>
      <c r="AY88" s="60"/>
      <c r="AZ88" s="60"/>
      <c r="BA88" s="60"/>
      <c r="BB88" s="60"/>
      <c r="BC88" s="60"/>
      <c r="BD88" s="60"/>
      <c r="BE88" s="60"/>
      <c r="BF88" s="60"/>
      <c r="BG88" s="60"/>
    </row>
    <row r="89" spans="1:59" ht="21" customHeight="1">
      <c r="A89" s="59"/>
      <c r="B89" s="13"/>
      <c r="C89" s="56"/>
      <c r="D89" s="78"/>
      <c r="E89" s="78"/>
      <c r="F89" s="78"/>
      <c r="G89" s="78"/>
      <c r="H89" s="78"/>
      <c r="I89" s="56"/>
      <c r="J89" s="61"/>
      <c r="K89" s="61"/>
      <c r="L89" s="56"/>
      <c r="M89" s="75"/>
      <c r="N89" s="75"/>
      <c r="O89" s="76"/>
      <c r="P89" s="75"/>
      <c r="Q89" s="75"/>
      <c r="R89" s="76"/>
      <c r="W89" s="56"/>
      <c r="Y89" s="74"/>
      <c r="Z89" s="74"/>
      <c r="AA89" s="74"/>
      <c r="AB89" s="74"/>
      <c r="AC89" s="74"/>
      <c r="AD89" s="74"/>
      <c r="AE89" s="74"/>
      <c r="AF89" s="74"/>
      <c r="AG89" s="74"/>
      <c r="AX89" s="60"/>
      <c r="AY89" s="60"/>
      <c r="AZ89" s="60"/>
      <c r="BA89" s="60"/>
      <c r="BB89" s="60"/>
      <c r="BC89" s="60"/>
      <c r="BD89" s="60"/>
      <c r="BE89" s="60"/>
      <c r="BF89" s="60"/>
      <c r="BG89" s="60"/>
    </row>
    <row r="90" spans="1:59" ht="21" customHeight="1" thickBot="1">
      <c r="B90" s="60"/>
      <c r="C90" s="60"/>
      <c r="D90" s="62" t="s">
        <v>141</v>
      </c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1"/>
      <c r="P90" s="61"/>
      <c r="Q90" s="61"/>
      <c r="R90" s="61"/>
      <c r="S90" s="61"/>
      <c r="T90" s="61"/>
      <c r="U90" s="61"/>
      <c r="V90" s="61"/>
      <c r="W90" s="61"/>
      <c r="X90" s="61"/>
      <c r="Y90" s="61"/>
      <c r="Z90" s="61"/>
      <c r="AA90" s="61"/>
      <c r="AB90" s="61"/>
      <c r="AC90" s="61"/>
      <c r="AD90" s="61"/>
      <c r="AE90" s="61"/>
      <c r="AF90" s="61"/>
      <c r="AG90" s="61"/>
      <c r="AH90" s="61"/>
      <c r="AI90" s="61"/>
      <c r="AJ90" s="61"/>
      <c r="AK90" s="61"/>
      <c r="AL90" s="61"/>
      <c r="AM90" s="61"/>
      <c r="AN90" s="61"/>
      <c r="AO90" s="61"/>
      <c r="AP90" s="61"/>
      <c r="AQ90" s="61"/>
      <c r="AR90" s="61"/>
      <c r="AS90" s="61"/>
      <c r="AT90" s="61"/>
      <c r="AU90" s="61"/>
      <c r="AV90" s="60"/>
    </row>
    <row r="91" spans="1:59" ht="21" customHeight="1">
      <c r="A91" s="4"/>
      <c r="C91" s="74"/>
      <c r="D91" s="64"/>
      <c r="E91" s="65"/>
      <c r="F91" s="65"/>
      <c r="G91" s="65"/>
      <c r="H91" s="65"/>
      <c r="I91" s="65"/>
      <c r="J91" s="65"/>
      <c r="K91" s="65"/>
      <c r="L91" s="66" t="s">
        <v>142</v>
      </c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  <c r="Z91" s="66"/>
      <c r="AA91" s="66"/>
      <c r="AB91" s="65"/>
      <c r="AC91" s="65"/>
      <c r="AD91" s="65"/>
      <c r="AE91" s="67"/>
      <c r="AF91" s="74"/>
      <c r="AG91" s="74"/>
    </row>
    <row r="92" spans="1:59" ht="21" customHeight="1">
      <c r="C92" s="74"/>
      <c r="D92" s="68"/>
      <c r="E92" s="74"/>
      <c r="F92" s="74"/>
      <c r="G92" s="74"/>
      <c r="H92" s="74"/>
      <c r="I92" s="74"/>
      <c r="J92" s="74"/>
      <c r="K92" s="74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74"/>
      <c r="AC92" s="74"/>
      <c r="AD92" s="74"/>
      <c r="AE92" s="70"/>
      <c r="AF92" s="74"/>
      <c r="AG92" s="74"/>
    </row>
    <row r="93" spans="1:59" ht="21" customHeight="1">
      <c r="C93" s="74"/>
      <c r="D93" s="68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  <c r="AA93" s="74"/>
      <c r="AB93" s="74"/>
      <c r="AC93" s="74"/>
      <c r="AD93" s="74"/>
      <c r="AE93" s="70"/>
      <c r="AF93" s="74"/>
      <c r="AG93" s="74"/>
    </row>
    <row r="94" spans="1:59" ht="21" customHeight="1">
      <c r="C94" s="74"/>
      <c r="D94" s="68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  <c r="AA94" s="74"/>
      <c r="AB94" s="74"/>
      <c r="AC94" s="74"/>
      <c r="AD94" s="74"/>
      <c r="AE94" s="70"/>
      <c r="AF94" s="74"/>
      <c r="AG94" s="74"/>
    </row>
    <row r="95" spans="1:59" ht="21" customHeight="1">
      <c r="C95" s="74"/>
      <c r="D95" s="68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  <c r="AA95" s="74"/>
      <c r="AB95" s="74"/>
      <c r="AC95" s="74"/>
      <c r="AD95" s="74"/>
      <c r="AE95" s="70"/>
      <c r="AF95" s="74"/>
      <c r="AG95" s="74"/>
    </row>
    <row r="96" spans="1:59" ht="21" customHeight="1">
      <c r="C96" s="74"/>
      <c r="D96" s="68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  <c r="AA96" s="74"/>
      <c r="AB96" s="74"/>
      <c r="AC96" s="74"/>
      <c r="AD96" s="74"/>
      <c r="AE96" s="70"/>
      <c r="AF96" s="74"/>
      <c r="AG96" s="74"/>
    </row>
    <row r="97" spans="1:33" ht="21" customHeight="1">
      <c r="C97" s="74"/>
      <c r="D97" s="68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  <c r="AA97" s="74"/>
      <c r="AB97" s="74"/>
      <c r="AC97" s="74"/>
      <c r="AD97" s="74"/>
      <c r="AE97" s="70"/>
      <c r="AF97" s="74"/>
      <c r="AG97" s="74"/>
    </row>
    <row r="98" spans="1:33" ht="21" customHeight="1">
      <c r="C98" s="74"/>
      <c r="D98" s="68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  <c r="AA98" s="74"/>
      <c r="AB98" s="74"/>
      <c r="AC98" s="74"/>
      <c r="AD98" s="74"/>
      <c r="AE98" s="70"/>
      <c r="AF98" s="74"/>
      <c r="AG98" s="74"/>
    </row>
    <row r="99" spans="1:33" ht="21" customHeight="1">
      <c r="A99" s="13"/>
      <c r="B99" s="13"/>
      <c r="C99" s="74"/>
      <c r="D99" s="68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  <c r="AA99" s="74"/>
      <c r="AB99" s="74"/>
      <c r="AC99" s="74"/>
      <c r="AD99" s="74"/>
      <c r="AE99" s="70"/>
      <c r="AF99" s="74"/>
      <c r="AG99" s="74"/>
    </row>
    <row r="100" spans="1:33" ht="21" customHeight="1">
      <c r="A100" s="13"/>
      <c r="B100" s="13"/>
      <c r="C100" s="74"/>
      <c r="D100" s="68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  <c r="AA100" s="74"/>
      <c r="AB100" s="74"/>
      <c r="AC100" s="74"/>
      <c r="AD100" s="74"/>
      <c r="AE100" s="70"/>
      <c r="AF100" s="74"/>
      <c r="AG100" s="74"/>
    </row>
    <row r="101" spans="1:33" ht="21" customHeight="1">
      <c r="A101" s="13"/>
      <c r="B101" s="13"/>
      <c r="C101" s="74"/>
      <c r="D101" s="68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  <c r="AA101" s="74"/>
      <c r="AB101" s="74"/>
      <c r="AC101" s="74"/>
      <c r="AD101" s="74"/>
      <c r="AE101" s="70"/>
      <c r="AF101" s="74"/>
      <c r="AG101" s="74"/>
    </row>
    <row r="102" spans="1:33" ht="21" customHeight="1">
      <c r="A102" s="13"/>
      <c r="B102" s="13"/>
      <c r="C102" s="74"/>
      <c r="D102" s="68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  <c r="AA102" s="74"/>
      <c r="AB102" s="74"/>
      <c r="AC102" s="74"/>
      <c r="AD102" s="74"/>
      <c r="AE102" s="70"/>
      <c r="AF102" s="74"/>
      <c r="AG102" s="74"/>
    </row>
    <row r="103" spans="1:33" ht="21" customHeight="1">
      <c r="A103" s="13"/>
      <c r="B103" s="13"/>
      <c r="C103" s="74"/>
      <c r="D103" s="68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  <c r="AA103" s="74"/>
      <c r="AB103" s="74"/>
      <c r="AC103" s="74"/>
      <c r="AD103" s="74"/>
      <c r="AE103" s="70"/>
      <c r="AF103" s="74"/>
      <c r="AG103" s="74"/>
    </row>
    <row r="104" spans="1:33" ht="21" customHeight="1">
      <c r="A104" s="13"/>
      <c r="B104" s="13"/>
      <c r="C104" s="74"/>
      <c r="D104" s="68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  <c r="AA104" s="74"/>
      <c r="AB104" s="74"/>
      <c r="AC104" s="74"/>
      <c r="AD104" s="74"/>
      <c r="AE104" s="70"/>
      <c r="AF104" s="74"/>
      <c r="AG104" s="74"/>
    </row>
    <row r="105" spans="1:33" ht="21" customHeight="1">
      <c r="A105" s="13"/>
      <c r="B105" s="13"/>
      <c r="C105" s="74"/>
      <c r="D105" s="68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  <c r="AA105" s="74"/>
      <c r="AB105" s="74"/>
      <c r="AC105" s="74"/>
      <c r="AD105" s="74"/>
      <c r="AE105" s="70"/>
      <c r="AF105" s="74"/>
      <c r="AG105" s="74"/>
    </row>
    <row r="106" spans="1:33" ht="21" customHeight="1">
      <c r="B106" s="13"/>
      <c r="C106" s="74"/>
      <c r="D106" s="68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  <c r="AA106" s="74"/>
      <c r="AB106" s="74"/>
      <c r="AC106" s="74"/>
      <c r="AD106" s="74"/>
      <c r="AE106" s="70"/>
      <c r="AF106" s="74"/>
      <c r="AG106" s="74"/>
    </row>
    <row r="107" spans="1:33" ht="21" customHeight="1">
      <c r="A107" s="63"/>
      <c r="B107" s="13"/>
      <c r="C107" s="74"/>
      <c r="D107" s="68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  <c r="AA107" s="74"/>
      <c r="AB107" s="74"/>
      <c r="AC107" s="74"/>
      <c r="AD107" s="74"/>
      <c r="AE107" s="70"/>
      <c r="AF107" s="74"/>
      <c r="AG107" s="74"/>
    </row>
    <row r="108" spans="1:33" ht="21" customHeight="1">
      <c r="B108" s="13"/>
      <c r="C108" s="74"/>
      <c r="D108" s="68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  <c r="AA108" s="74"/>
      <c r="AB108" s="74"/>
      <c r="AC108" s="74"/>
      <c r="AD108" s="74"/>
      <c r="AE108" s="70"/>
      <c r="AF108" s="74"/>
      <c r="AG108" s="74"/>
    </row>
    <row r="109" spans="1:33" ht="21" customHeight="1">
      <c r="B109" s="13"/>
      <c r="C109" s="74"/>
      <c r="D109" s="68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  <c r="AA109" s="74"/>
      <c r="AB109" s="74"/>
      <c r="AC109" s="74"/>
      <c r="AD109" s="74"/>
      <c r="AE109" s="70"/>
      <c r="AF109" s="74"/>
      <c r="AG109" s="74"/>
    </row>
    <row r="110" spans="1:33" ht="21" customHeight="1">
      <c r="B110" s="13"/>
      <c r="C110" s="74"/>
      <c r="D110" s="68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  <c r="AA110" s="74"/>
      <c r="AB110" s="74"/>
      <c r="AC110" s="74"/>
      <c r="AD110" s="74"/>
      <c r="AE110" s="70"/>
      <c r="AF110" s="74"/>
      <c r="AG110" s="74"/>
    </row>
    <row r="111" spans="1:33" ht="21" customHeight="1">
      <c r="A111" s="59"/>
      <c r="B111" s="13"/>
      <c r="C111" s="74"/>
      <c r="D111" s="68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  <c r="AA111" s="74"/>
      <c r="AB111" s="74"/>
      <c r="AC111" s="74"/>
      <c r="AD111" s="74"/>
      <c r="AE111" s="70"/>
      <c r="AF111" s="74"/>
      <c r="AG111" s="74"/>
    </row>
    <row r="112" spans="1:33" ht="21" customHeight="1">
      <c r="A112" s="59"/>
      <c r="B112" s="13"/>
      <c r="C112" s="74"/>
      <c r="D112" s="68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  <c r="AA112" s="74"/>
      <c r="AB112" s="74"/>
      <c r="AC112" s="74"/>
      <c r="AD112" s="74"/>
      <c r="AE112" s="70"/>
      <c r="AF112" s="74"/>
      <c r="AG112" s="74"/>
    </row>
    <row r="113" spans="1:48" ht="21" customHeight="1">
      <c r="B113" s="13"/>
      <c r="C113" s="74"/>
      <c r="D113" s="68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  <c r="AA113" s="74"/>
      <c r="AB113" s="74"/>
      <c r="AC113" s="74"/>
      <c r="AD113" s="74"/>
      <c r="AE113" s="70"/>
      <c r="AF113" s="74"/>
      <c r="AG113" s="74"/>
    </row>
    <row r="114" spans="1:48" ht="21" customHeight="1">
      <c r="B114" s="13"/>
      <c r="C114" s="74"/>
      <c r="D114" s="68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  <c r="AA114" s="74"/>
      <c r="AB114" s="74"/>
      <c r="AC114" s="74"/>
      <c r="AD114" s="74"/>
      <c r="AE114" s="70"/>
      <c r="AF114" s="74"/>
      <c r="AG114" s="74"/>
    </row>
    <row r="115" spans="1:48" ht="21" customHeight="1">
      <c r="B115" s="13"/>
      <c r="C115" s="74"/>
      <c r="D115" s="68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  <c r="AA115" s="74"/>
      <c r="AB115" s="74"/>
      <c r="AC115" s="74"/>
      <c r="AD115" s="74"/>
      <c r="AE115" s="70"/>
      <c r="AF115" s="74"/>
      <c r="AG115" s="74"/>
    </row>
    <row r="116" spans="1:48" ht="21" customHeight="1">
      <c r="B116" s="13"/>
      <c r="C116" s="74"/>
      <c r="D116" s="68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  <c r="AA116" s="74"/>
      <c r="AB116" s="74"/>
      <c r="AC116" s="74"/>
      <c r="AD116" s="74"/>
      <c r="AE116" s="70"/>
      <c r="AF116" s="74"/>
      <c r="AG116" s="74"/>
    </row>
    <row r="117" spans="1:48" ht="21" customHeight="1">
      <c r="B117" s="13"/>
      <c r="C117" s="74"/>
      <c r="D117" s="68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  <c r="AA117" s="74"/>
      <c r="AB117" s="74"/>
      <c r="AC117" s="74"/>
      <c r="AD117" s="74"/>
      <c r="AE117" s="70"/>
      <c r="AF117" s="74"/>
      <c r="AG117" s="74"/>
    </row>
    <row r="118" spans="1:48" ht="21" customHeight="1">
      <c r="B118" s="13"/>
      <c r="C118" s="74"/>
      <c r="D118" s="68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  <c r="AA118" s="74"/>
      <c r="AB118" s="74"/>
      <c r="AC118" s="74"/>
      <c r="AD118" s="74"/>
      <c r="AE118" s="70"/>
      <c r="AF118" s="74"/>
      <c r="AG118" s="74"/>
    </row>
    <row r="119" spans="1:48" ht="21" customHeight="1" thickBot="1">
      <c r="B119" s="13"/>
      <c r="C119" s="74"/>
      <c r="D119" s="71"/>
      <c r="E119" s="72"/>
      <c r="F119" s="72"/>
      <c r="G119" s="72"/>
      <c r="H119" s="72"/>
      <c r="I119" s="72"/>
      <c r="J119" s="72"/>
      <c r="K119" s="72"/>
      <c r="L119" s="72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  <c r="AC119" s="72"/>
      <c r="AD119" s="72"/>
      <c r="AE119" s="73"/>
      <c r="AF119" s="74"/>
      <c r="AG119" s="74"/>
    </row>
    <row r="120" spans="1:48" ht="21" customHeight="1"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0"/>
    </row>
    <row r="121" spans="1:48" ht="21" customHeight="1"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0"/>
    </row>
    <row r="122" spans="1:48" ht="21" customHeight="1"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0"/>
    </row>
    <row r="123" spans="1:48" ht="21" customHeight="1">
      <c r="A123" s="151"/>
    </row>
    <row r="124" spans="1:48" ht="21" customHeight="1" thickBot="1"/>
    <row r="125" spans="1:48" ht="21" customHeight="1" thickBot="1">
      <c r="M125" s="386" t="s">
        <v>143</v>
      </c>
      <c r="N125" s="387"/>
      <c r="O125" s="387"/>
      <c r="P125" s="387"/>
      <c r="Q125" s="387"/>
      <c r="R125" s="387"/>
      <c r="S125" s="387"/>
      <c r="T125" s="387"/>
      <c r="U125" s="387"/>
      <c r="V125" s="387"/>
      <c r="W125" s="387"/>
      <c r="X125" s="387"/>
      <c r="Y125" s="387"/>
      <c r="Z125" s="387"/>
      <c r="AA125" s="387"/>
      <c r="AB125" s="387"/>
      <c r="AC125" s="387"/>
      <c r="AD125" s="387"/>
      <c r="AE125" s="387"/>
      <c r="AF125" s="387"/>
      <c r="AG125" s="388"/>
    </row>
    <row r="139" spans="15:35" ht="21" customHeight="1" thickBot="1"/>
    <row r="140" spans="15:35" ht="21" customHeight="1" thickBot="1">
      <c r="O140" s="386" t="s">
        <v>144</v>
      </c>
      <c r="P140" s="387"/>
      <c r="Q140" s="387"/>
      <c r="R140" s="387"/>
      <c r="S140" s="387"/>
      <c r="T140" s="387"/>
      <c r="U140" s="387"/>
      <c r="V140" s="387"/>
      <c r="W140" s="387"/>
      <c r="X140" s="387"/>
      <c r="Y140" s="387"/>
      <c r="Z140" s="387"/>
      <c r="AA140" s="387"/>
      <c r="AB140" s="387"/>
      <c r="AC140" s="387"/>
      <c r="AD140" s="387"/>
      <c r="AE140" s="387"/>
      <c r="AF140" s="387"/>
      <c r="AG140" s="387"/>
      <c r="AH140" s="387"/>
      <c r="AI140" s="388"/>
    </row>
    <row r="155" spans="2:40" ht="21" customHeight="1" thickBot="1"/>
    <row r="156" spans="2:40" ht="21" customHeight="1">
      <c r="D156" s="364" t="s">
        <v>145</v>
      </c>
      <c r="E156" s="365"/>
      <c r="F156" s="365"/>
      <c r="G156" s="365"/>
      <c r="H156" s="365"/>
      <c r="I156" s="365"/>
      <c r="J156" s="365"/>
      <c r="K156" s="365"/>
      <c r="L156" s="365"/>
      <c r="M156" s="365"/>
      <c r="N156" s="365"/>
      <c r="O156" s="365"/>
      <c r="P156" s="365"/>
      <c r="Q156" s="365"/>
      <c r="R156" s="365"/>
      <c r="S156" s="365"/>
      <c r="T156" s="365"/>
      <c r="U156" s="365"/>
      <c r="V156" s="365"/>
      <c r="W156" s="365"/>
      <c r="X156" s="365"/>
      <c r="Y156" s="365"/>
      <c r="Z156" s="365"/>
      <c r="AA156" s="365"/>
      <c r="AB156" s="365"/>
      <c r="AC156" s="365"/>
      <c r="AD156" s="365"/>
      <c r="AE156" s="365"/>
      <c r="AF156" s="365"/>
      <c r="AG156" s="365"/>
      <c r="AH156" s="365"/>
      <c r="AI156" s="365"/>
      <c r="AJ156" s="366"/>
    </row>
    <row r="157" spans="2:40" ht="21" customHeight="1">
      <c r="D157" s="367"/>
      <c r="E157" s="368"/>
      <c r="F157" s="368"/>
      <c r="G157" s="368"/>
      <c r="H157" s="368"/>
      <c r="I157" s="368"/>
      <c r="J157" s="368"/>
      <c r="K157" s="368"/>
      <c r="L157" s="368"/>
      <c r="M157" s="368"/>
      <c r="N157" s="368"/>
      <c r="O157" s="368"/>
      <c r="P157" s="368"/>
      <c r="Q157" s="368"/>
      <c r="R157" s="368"/>
      <c r="S157" s="368"/>
      <c r="T157" s="368"/>
      <c r="U157" s="368"/>
      <c r="V157" s="368"/>
      <c r="W157" s="368"/>
      <c r="X157" s="368"/>
      <c r="Y157" s="368"/>
      <c r="Z157" s="368"/>
      <c r="AA157" s="368"/>
      <c r="AB157" s="368"/>
      <c r="AC157" s="368"/>
      <c r="AD157" s="368"/>
      <c r="AE157" s="368"/>
      <c r="AF157" s="368"/>
      <c r="AG157" s="368"/>
      <c r="AH157" s="368"/>
      <c r="AI157" s="368"/>
      <c r="AJ157" s="369"/>
    </row>
    <row r="158" spans="2:40" ht="21" customHeight="1">
      <c r="D158" s="367"/>
      <c r="E158" s="368"/>
      <c r="F158" s="368"/>
      <c r="G158" s="368"/>
      <c r="H158" s="368"/>
      <c r="I158" s="368"/>
      <c r="J158" s="368"/>
      <c r="K158" s="368"/>
      <c r="L158" s="368"/>
      <c r="M158" s="368"/>
      <c r="N158" s="368"/>
      <c r="O158" s="368"/>
      <c r="P158" s="368"/>
      <c r="Q158" s="368"/>
      <c r="R158" s="368"/>
      <c r="S158" s="368"/>
      <c r="T158" s="368"/>
      <c r="U158" s="368"/>
      <c r="V158" s="368"/>
      <c r="W158" s="368"/>
      <c r="X158" s="368"/>
      <c r="Y158" s="368"/>
      <c r="Z158" s="368"/>
      <c r="AA158" s="368"/>
      <c r="AB158" s="368"/>
      <c r="AC158" s="368"/>
      <c r="AD158" s="368"/>
      <c r="AE158" s="368"/>
      <c r="AF158" s="368"/>
      <c r="AG158" s="368"/>
      <c r="AH158" s="368"/>
      <c r="AI158" s="368"/>
      <c r="AJ158" s="369"/>
    </row>
    <row r="159" spans="2:40" ht="21" customHeight="1" thickBot="1">
      <c r="D159" s="370"/>
      <c r="E159" s="371"/>
      <c r="F159" s="371"/>
      <c r="G159" s="371"/>
      <c r="H159" s="371"/>
      <c r="I159" s="371"/>
      <c r="J159" s="371"/>
      <c r="K159" s="371"/>
      <c r="L159" s="371"/>
      <c r="M159" s="371"/>
      <c r="N159" s="371"/>
      <c r="O159" s="371"/>
      <c r="P159" s="371"/>
      <c r="Q159" s="371"/>
      <c r="R159" s="371"/>
      <c r="S159" s="371"/>
      <c r="T159" s="371"/>
      <c r="U159" s="371"/>
      <c r="V159" s="371"/>
      <c r="W159" s="371"/>
      <c r="X159" s="371"/>
      <c r="Y159" s="371"/>
      <c r="Z159" s="371"/>
      <c r="AA159" s="371"/>
      <c r="AB159" s="371"/>
      <c r="AC159" s="371"/>
      <c r="AD159" s="371"/>
      <c r="AE159" s="371"/>
      <c r="AF159" s="371"/>
      <c r="AG159" s="371"/>
      <c r="AH159" s="371"/>
      <c r="AI159" s="371"/>
      <c r="AJ159" s="372"/>
    </row>
    <row r="160" spans="2:40" ht="21" customHeight="1" thickBot="1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</row>
    <row r="161" spans="4:34" ht="21" customHeight="1">
      <c r="D161" s="373" t="s">
        <v>146</v>
      </c>
      <c r="E161" s="374"/>
      <c r="F161" s="374"/>
      <c r="G161" s="374"/>
      <c r="H161" s="374"/>
      <c r="I161" s="374"/>
      <c r="J161" s="374"/>
      <c r="K161" s="375"/>
      <c r="L161" s="175"/>
      <c r="M161" s="175" t="s">
        <v>147</v>
      </c>
      <c r="N161" s="175"/>
      <c r="O161" s="175"/>
      <c r="P161" s="175"/>
      <c r="Q161" s="175"/>
      <c r="R161" s="175"/>
      <c r="S161" s="175"/>
      <c r="T161" s="175"/>
      <c r="U161" s="176"/>
      <c r="V161" s="176"/>
      <c r="W161" s="176"/>
      <c r="X161" s="176"/>
      <c r="Y161" s="176"/>
      <c r="Z161" s="176"/>
      <c r="AA161" s="176"/>
      <c r="AB161" s="176"/>
      <c r="AC161" s="176"/>
      <c r="AD161" s="176"/>
      <c r="AE161" s="176"/>
      <c r="AF161" s="176"/>
      <c r="AG161" s="176"/>
      <c r="AH161" s="177"/>
    </row>
    <row r="162" spans="4:34" ht="21" customHeight="1" thickBot="1">
      <c r="D162" s="376" t="s">
        <v>148</v>
      </c>
      <c r="E162" s="377"/>
      <c r="F162" s="377"/>
      <c r="G162" s="377"/>
      <c r="H162" s="377"/>
      <c r="I162" s="377"/>
      <c r="J162" s="377"/>
      <c r="K162" s="378"/>
      <c r="L162" s="178"/>
      <c r="M162" s="179" t="s">
        <v>149</v>
      </c>
      <c r="N162" s="179"/>
      <c r="O162" s="179"/>
      <c r="P162" s="179"/>
      <c r="Q162" s="179"/>
      <c r="R162" s="179"/>
      <c r="S162" s="179"/>
      <c r="T162" s="179"/>
      <c r="U162" s="180"/>
      <c r="V162" s="180"/>
      <c r="W162" s="180"/>
      <c r="X162" s="180"/>
      <c r="Y162" s="180"/>
      <c r="Z162" s="180"/>
      <c r="AA162" s="180"/>
      <c r="AB162" s="180"/>
      <c r="AC162" s="180"/>
      <c r="AD162" s="180"/>
      <c r="AE162" s="180"/>
      <c r="AF162" s="180"/>
      <c r="AG162" s="180"/>
      <c r="AH162" s="181"/>
    </row>
    <row r="163" spans="4:34" ht="21" customHeight="1" thickBot="1">
      <c r="D163" s="182"/>
      <c r="E163" s="183"/>
      <c r="F163" s="183"/>
      <c r="G163" s="183"/>
      <c r="H163" s="183"/>
      <c r="I163" s="183"/>
      <c r="J163" s="183"/>
      <c r="K163" s="183"/>
      <c r="L163" s="184"/>
      <c r="M163" s="185"/>
      <c r="N163" s="185"/>
      <c r="O163" s="185"/>
      <c r="P163" s="185"/>
      <c r="Q163" s="185"/>
      <c r="R163" s="185"/>
      <c r="S163" s="185"/>
      <c r="T163" s="185"/>
      <c r="AH163" s="186"/>
    </row>
    <row r="164" spans="4:34" ht="21" customHeight="1">
      <c r="D164" s="379" t="s">
        <v>150</v>
      </c>
      <c r="E164" s="380"/>
      <c r="F164" s="380"/>
      <c r="G164" s="380"/>
      <c r="H164" s="380"/>
      <c r="I164" s="380"/>
      <c r="J164" s="380"/>
      <c r="K164" s="380"/>
      <c r="L164" s="380"/>
      <c r="M164" s="380"/>
      <c r="N164" s="380"/>
      <c r="O164" s="380"/>
      <c r="P164" s="380"/>
      <c r="Q164" s="380"/>
      <c r="R164" s="380"/>
      <c r="S164" s="380"/>
      <c r="T164" s="380"/>
      <c r="U164" s="380"/>
      <c r="V164" s="380"/>
      <c r="W164" s="380"/>
      <c r="X164" s="380"/>
      <c r="Y164" s="380"/>
      <c r="Z164" s="380"/>
      <c r="AA164" s="380"/>
      <c r="AB164" s="380"/>
      <c r="AC164" s="380"/>
      <c r="AD164" s="380"/>
      <c r="AE164" s="380"/>
      <c r="AF164" s="380"/>
      <c r="AG164" s="380"/>
      <c r="AH164" s="381"/>
    </row>
  </sheetData>
  <mergeCells count="147">
    <mergeCell ref="Z27:AA28"/>
    <mergeCell ref="AC27:AD28"/>
    <mergeCell ref="AF27:AG28"/>
    <mergeCell ref="C50:I54"/>
    <mergeCell ref="K50:R51"/>
    <mergeCell ref="T50:T57"/>
    <mergeCell ref="U34:V35"/>
    <mergeCell ref="W34:X35"/>
    <mergeCell ref="T34:T41"/>
    <mergeCell ref="AI34:AI41"/>
    <mergeCell ref="C40:J46"/>
    <mergeCell ref="K40:R46"/>
    <mergeCell ref="U40:AF41"/>
    <mergeCell ref="AJ23:AU24"/>
    <mergeCell ref="AI26:AJ26"/>
    <mergeCell ref="T27:U28"/>
    <mergeCell ref="AM27:AN28"/>
    <mergeCell ref="AP27:AU28"/>
    <mergeCell ref="AI28:AJ28"/>
    <mergeCell ref="AJ40:AU41"/>
    <mergeCell ref="AI43:AJ43"/>
    <mergeCell ref="T44:U45"/>
    <mergeCell ref="V44:W45"/>
    <mergeCell ref="X44:Y45"/>
    <mergeCell ref="Z44:AA45"/>
    <mergeCell ref="AC44:AD45"/>
    <mergeCell ref="AF44:AG45"/>
    <mergeCell ref="AI44:AJ44"/>
    <mergeCell ref="AM44:AN45"/>
    <mergeCell ref="C23:J29"/>
    <mergeCell ref="V27:W28"/>
    <mergeCell ref="X27:Y28"/>
    <mergeCell ref="AP44:AU45"/>
    <mergeCell ref="U17:V18"/>
    <mergeCell ref="W17:X18"/>
    <mergeCell ref="Z17:AA18"/>
    <mergeCell ref="AB17:AF18"/>
    <mergeCell ref="AJ17:AU18"/>
    <mergeCell ref="C17:I21"/>
    <mergeCell ref="AO34:AP35"/>
    <mergeCell ref="AQ34:AU35"/>
    <mergeCell ref="K37:R38"/>
    <mergeCell ref="Z34:AA35"/>
    <mergeCell ref="AB34:AF35"/>
    <mergeCell ref="K20:R21"/>
    <mergeCell ref="U20:AF21"/>
    <mergeCell ref="AJ20:AU21"/>
    <mergeCell ref="AI17:AI24"/>
    <mergeCell ref="K17:R18"/>
    <mergeCell ref="T17:T24"/>
    <mergeCell ref="K23:R29"/>
    <mergeCell ref="U23:AF24"/>
    <mergeCell ref="AJ34:AM35"/>
    <mergeCell ref="U37:AF38"/>
    <mergeCell ref="AI27:AJ27"/>
    <mergeCell ref="C34:I38"/>
    <mergeCell ref="K34:R35"/>
    <mergeCell ref="AI50:AI57"/>
    <mergeCell ref="C56:J62"/>
    <mergeCell ref="K56:R62"/>
    <mergeCell ref="U56:AF57"/>
    <mergeCell ref="AJ56:AU57"/>
    <mergeCell ref="AI59:AJ59"/>
    <mergeCell ref="T60:U61"/>
    <mergeCell ref="V60:W61"/>
    <mergeCell ref="X60:Y61"/>
    <mergeCell ref="Z60:AA61"/>
    <mergeCell ref="AC60:AD61"/>
    <mergeCell ref="AF60:AG61"/>
    <mergeCell ref="AI60:AJ60"/>
    <mergeCell ref="AM60:AN61"/>
    <mergeCell ref="AP60:AU61"/>
    <mergeCell ref="AI61:AJ61"/>
    <mergeCell ref="K53:R54"/>
    <mergeCell ref="U53:AF54"/>
    <mergeCell ref="AJ53:AU54"/>
    <mergeCell ref="U50:V51"/>
    <mergeCell ref="W50:X51"/>
    <mergeCell ref="Z50:AA51"/>
    <mergeCell ref="AB50:AF51"/>
    <mergeCell ref="AJ50:AU51"/>
    <mergeCell ref="S82:T83"/>
    <mergeCell ref="D85:E86"/>
    <mergeCell ref="G85:H86"/>
    <mergeCell ref="AO66:AP67"/>
    <mergeCell ref="AQ66:AU67"/>
    <mergeCell ref="K69:R70"/>
    <mergeCell ref="Z66:AA67"/>
    <mergeCell ref="AB66:AF67"/>
    <mergeCell ref="C66:I70"/>
    <mergeCell ref="K66:R67"/>
    <mergeCell ref="T66:T73"/>
    <mergeCell ref="AI66:AI73"/>
    <mergeCell ref="C72:J78"/>
    <mergeCell ref="K72:R78"/>
    <mergeCell ref="U72:AF73"/>
    <mergeCell ref="AJ66:AM67"/>
    <mergeCell ref="U69:AF70"/>
    <mergeCell ref="U66:V67"/>
    <mergeCell ref="W66:X67"/>
    <mergeCell ref="J85:K85"/>
    <mergeCell ref="M85:N86"/>
    <mergeCell ref="P85:Q86"/>
    <mergeCell ref="AI45:AJ45"/>
    <mergeCell ref="AJ37:AU38"/>
    <mergeCell ref="AJ69:AU70"/>
    <mergeCell ref="D156:AJ159"/>
    <mergeCell ref="D161:K161"/>
    <mergeCell ref="D162:K162"/>
    <mergeCell ref="D164:AH164"/>
    <mergeCell ref="AJ72:AU73"/>
    <mergeCell ref="AI75:AJ75"/>
    <mergeCell ref="T76:U77"/>
    <mergeCell ref="V76:W77"/>
    <mergeCell ref="X76:Y77"/>
    <mergeCell ref="Z76:AA77"/>
    <mergeCell ref="AC76:AD77"/>
    <mergeCell ref="AF76:AG77"/>
    <mergeCell ref="AI76:AJ76"/>
    <mergeCell ref="AM76:AN77"/>
    <mergeCell ref="AP76:AU77"/>
    <mergeCell ref="AI77:AJ77"/>
    <mergeCell ref="F83:H83"/>
    <mergeCell ref="O140:AI140"/>
    <mergeCell ref="J86:K86"/>
    <mergeCell ref="M125:AG125"/>
    <mergeCell ref="O82:P83"/>
    <mergeCell ref="C4:J10"/>
    <mergeCell ref="K4:R10"/>
    <mergeCell ref="T4:T5"/>
    <mergeCell ref="U4:AF5"/>
    <mergeCell ref="AI4:AI5"/>
    <mergeCell ref="AJ4:AK5"/>
    <mergeCell ref="AL4:AM5"/>
    <mergeCell ref="AO4:AP5"/>
    <mergeCell ref="AQ4:AU5"/>
    <mergeCell ref="AI7:AJ7"/>
    <mergeCell ref="T8:U9"/>
    <mergeCell ref="V8:W9"/>
    <mergeCell ref="X8:Y9"/>
    <mergeCell ref="Z8:AA9"/>
    <mergeCell ref="AC8:AD9"/>
    <mergeCell ref="AF8:AG9"/>
    <mergeCell ref="AI8:AJ8"/>
    <mergeCell ref="AM8:AN9"/>
    <mergeCell ref="AP8:AU9"/>
    <mergeCell ref="AI9:AJ9"/>
  </mergeCells>
  <printOptions horizontalCentered="1"/>
  <pageMargins left="0.25" right="0.25" top="0.75" bottom="0.75" header="0.3" footer="0.3"/>
  <pageSetup scale="4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8"/>
  <sheetViews>
    <sheetView workbookViewId="0">
      <selection activeCell="B10" sqref="B10"/>
    </sheetView>
  </sheetViews>
  <sheetFormatPr defaultColWidth="9.1796875" defaultRowHeight="13"/>
  <cols>
    <col min="1" max="1" width="12.6328125" style="13" customWidth="1"/>
    <col min="2" max="2" width="26" style="13" customWidth="1"/>
    <col min="3" max="3" width="51.1796875" style="13" customWidth="1"/>
    <col min="4" max="4" width="15.1796875" style="13" customWidth="1"/>
    <col min="5" max="16384" width="9.1796875" style="13"/>
  </cols>
  <sheetData>
    <row r="1" spans="1:4" s="11" customFormat="1" ht="28.5" customHeight="1">
      <c r="A1" s="125" t="s">
        <v>151</v>
      </c>
      <c r="B1" s="15"/>
      <c r="C1" s="15"/>
      <c r="D1" s="16"/>
    </row>
    <row r="2" spans="1:4" ht="14.5">
      <c r="A2" s="15"/>
      <c r="B2" s="15"/>
      <c r="C2" s="15"/>
      <c r="D2" s="16"/>
    </row>
    <row r="3" spans="1:4" ht="15.5">
      <c r="A3" s="126" t="s">
        <v>152</v>
      </c>
      <c r="B3" s="17"/>
      <c r="C3" s="17"/>
      <c r="D3" s="18"/>
    </row>
    <row r="4" spans="1:4" ht="14.5">
      <c r="A4" s="19" t="s">
        <v>153</v>
      </c>
      <c r="B4" s="20" t="s">
        <v>154</v>
      </c>
      <c r="C4" s="21" t="s">
        <v>1</v>
      </c>
      <c r="D4" s="22" t="s">
        <v>155</v>
      </c>
    </row>
    <row r="5" spans="1:4" ht="14.5">
      <c r="A5" s="23">
        <v>100982102</v>
      </c>
      <c r="B5" s="24" t="s">
        <v>156</v>
      </c>
      <c r="C5" s="25" t="s">
        <v>157</v>
      </c>
      <c r="D5" s="129">
        <f>NMN!F5</f>
        <v>0</v>
      </c>
    </row>
    <row r="6" spans="1:4" ht="14.5">
      <c r="A6" s="23" t="s">
        <v>158</v>
      </c>
      <c r="B6" s="24" t="s">
        <v>159</v>
      </c>
      <c r="C6" s="25" t="s">
        <v>160</v>
      </c>
      <c r="D6" s="129">
        <f>HMN!F5</f>
        <v>9</v>
      </c>
    </row>
    <row r="7" spans="1:4" ht="14.5">
      <c r="A7" s="23" t="s">
        <v>161</v>
      </c>
      <c r="B7" s="24" t="s">
        <v>162</v>
      </c>
      <c r="C7" s="24" t="s">
        <v>163</v>
      </c>
      <c r="D7" s="129">
        <f>PDU!F5</f>
        <v>0</v>
      </c>
    </row>
    <row r="8" spans="1:4" ht="14.5">
      <c r="A8" s="23" t="s">
        <v>129</v>
      </c>
      <c r="B8" s="24" t="s">
        <v>129</v>
      </c>
      <c r="C8" s="24" t="s">
        <v>129</v>
      </c>
      <c r="D8" s="129" t="s">
        <v>129</v>
      </c>
    </row>
  </sheetData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67"/>
  <sheetViews>
    <sheetView showGridLines="0" workbookViewId="0">
      <selection activeCell="E9" sqref="E9"/>
    </sheetView>
  </sheetViews>
  <sheetFormatPr defaultColWidth="9.1796875" defaultRowHeight="12.5"/>
  <cols>
    <col min="1" max="1" width="95.36328125" customWidth="1"/>
  </cols>
  <sheetData>
    <row r="1" spans="1:1">
      <c r="A1" t="s">
        <v>164</v>
      </c>
    </row>
    <row r="2" spans="1:1">
      <c r="A2" t="s">
        <v>165</v>
      </c>
    </row>
    <row r="3" spans="1:1">
      <c r="A3" t="s">
        <v>166</v>
      </c>
    </row>
    <row r="7" spans="1:1">
      <c r="A7" t="s">
        <v>167</v>
      </c>
    </row>
    <row r="8" spans="1:1">
      <c r="A8" t="s">
        <v>168</v>
      </c>
    </row>
    <row r="9" spans="1:1">
      <c r="A9" t="s">
        <v>169</v>
      </c>
    </row>
    <row r="10" spans="1:1">
      <c r="A10" t="s">
        <v>170</v>
      </c>
    </row>
    <row r="11" spans="1:1">
      <c r="A11" t="s">
        <v>169</v>
      </c>
    </row>
    <row r="12" spans="1:1">
      <c r="A12" t="s">
        <v>171</v>
      </c>
    </row>
    <row r="13" spans="1:1">
      <c r="A13" t="s">
        <v>172</v>
      </c>
    </row>
    <row r="14" spans="1:1">
      <c r="A14" t="s">
        <v>173</v>
      </c>
    </row>
    <row r="15" spans="1:1">
      <c r="A15" t="s">
        <v>174</v>
      </c>
    </row>
    <row r="16" spans="1:1">
      <c r="A16" t="s">
        <v>175</v>
      </c>
    </row>
    <row r="17" spans="1:1">
      <c r="A17" t="s">
        <v>176</v>
      </c>
    </row>
    <row r="18" spans="1:1">
      <c r="A18" t="s">
        <v>177</v>
      </c>
    </row>
    <row r="19" spans="1:1">
      <c r="A19" t="s">
        <v>178</v>
      </c>
    </row>
    <row r="21" spans="1:1">
      <c r="A21" t="s">
        <v>177</v>
      </c>
    </row>
    <row r="22" spans="1:1">
      <c r="A22" t="s">
        <v>179</v>
      </c>
    </row>
    <row r="24" spans="1:1">
      <c r="A24" t="s">
        <v>177</v>
      </c>
    </row>
    <row r="25" spans="1:1">
      <c r="A25" t="s">
        <v>180</v>
      </c>
    </row>
    <row r="27" spans="1:1">
      <c r="A27" t="s">
        <v>181</v>
      </c>
    </row>
    <row r="28" spans="1:1">
      <c r="A28" t="s">
        <v>182</v>
      </c>
    </row>
    <row r="29" spans="1:1">
      <c r="A29" t="s">
        <v>175</v>
      </c>
    </row>
    <row r="30" spans="1:1">
      <c r="A30" t="s">
        <v>183</v>
      </c>
    </row>
    <row r="31" spans="1:1">
      <c r="A31" t="s">
        <v>184</v>
      </c>
    </row>
    <row r="32" spans="1:1">
      <c r="A32" t="s">
        <v>185</v>
      </c>
    </row>
    <row r="33" spans="1:1">
      <c r="A33" t="s">
        <v>186</v>
      </c>
    </row>
    <row r="34" spans="1:1">
      <c r="A34" t="s">
        <v>187</v>
      </c>
    </row>
    <row r="36" spans="1:1">
      <c r="A36" t="s">
        <v>167</v>
      </c>
    </row>
    <row r="37" spans="1:1">
      <c r="A37" t="s">
        <v>188</v>
      </c>
    </row>
    <row r="38" spans="1:1">
      <c r="A38" t="s">
        <v>169</v>
      </c>
    </row>
    <row r="39" spans="1:1">
      <c r="A39" t="s">
        <v>189</v>
      </c>
    </row>
    <row r="40" spans="1:1">
      <c r="A40" t="s">
        <v>190</v>
      </c>
    </row>
    <row r="41" spans="1:1">
      <c r="A41" t="s">
        <v>191</v>
      </c>
    </row>
    <row r="42" spans="1:1">
      <c r="A42" t="s">
        <v>192</v>
      </c>
    </row>
    <row r="46" spans="1:1">
      <c r="A46" t="s">
        <v>167</v>
      </c>
    </row>
    <row r="47" spans="1:1">
      <c r="A47" t="s">
        <v>193</v>
      </c>
    </row>
    <row r="48" spans="1:1">
      <c r="A48" t="s">
        <v>169</v>
      </c>
    </row>
    <row r="50" spans="1:1">
      <c r="A50" t="s">
        <v>194</v>
      </c>
    </row>
    <row r="51" spans="1:1">
      <c r="A51" t="s">
        <v>195</v>
      </c>
    </row>
    <row r="52" spans="1:1">
      <c r="A52" t="s">
        <v>196</v>
      </c>
    </row>
    <row r="53" spans="1:1">
      <c r="A53" t="s">
        <v>197</v>
      </c>
    </row>
    <row r="56" spans="1:1">
      <c r="A56" t="s">
        <v>167</v>
      </c>
    </row>
    <row r="57" spans="1:1">
      <c r="A57" t="s">
        <v>198</v>
      </c>
    </row>
    <row r="58" spans="1:1">
      <c r="A58" t="s">
        <v>169</v>
      </c>
    </row>
    <row r="59" spans="1:1">
      <c r="A59" t="s">
        <v>199</v>
      </c>
    </row>
    <row r="60" spans="1:1">
      <c r="A60" t="s">
        <v>200</v>
      </c>
    </row>
    <row r="61" spans="1:1">
      <c r="A61" t="s">
        <v>201</v>
      </c>
    </row>
    <row r="62" spans="1:1">
      <c r="A62" t="s">
        <v>202</v>
      </c>
    </row>
    <row r="64" spans="1:1">
      <c r="A64" t="s">
        <v>203</v>
      </c>
    </row>
    <row r="65" spans="1:1">
      <c r="A65" t="s">
        <v>204</v>
      </c>
    </row>
    <row r="66" spans="1:1">
      <c r="A66" t="s">
        <v>205</v>
      </c>
    </row>
    <row r="67" spans="1:1">
      <c r="A67" t="s">
        <v>202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G2"/>
  <sheetViews>
    <sheetView workbookViewId="0">
      <selection activeCell="D6" sqref="D6"/>
    </sheetView>
  </sheetViews>
  <sheetFormatPr defaultColWidth="9.1796875" defaultRowHeight="12.5"/>
  <cols>
    <col min="1" max="1" width="16.6328125" bestFit="1" customWidth="1"/>
    <col min="2" max="2" width="14.6328125" bestFit="1" customWidth="1"/>
    <col min="3" max="3" width="11.453125" bestFit="1" customWidth="1"/>
    <col min="4" max="5" width="20.453125" bestFit="1" customWidth="1"/>
    <col min="6" max="6" width="6.1796875" bestFit="1" customWidth="1"/>
    <col min="7" max="8" width="12.36328125" bestFit="1" customWidth="1"/>
    <col min="9" max="10" width="12.453125" bestFit="1" customWidth="1"/>
    <col min="11" max="11" width="9" bestFit="1" customWidth="1"/>
    <col min="12" max="12" width="10" bestFit="1" customWidth="1"/>
    <col min="13" max="13" width="10.36328125" bestFit="1" customWidth="1"/>
    <col min="14" max="14" width="13.1796875" bestFit="1" customWidth="1"/>
    <col min="15" max="15" width="11.6328125" bestFit="1" customWidth="1"/>
    <col min="16" max="16" width="20.1796875" bestFit="1" customWidth="1"/>
    <col min="17" max="17" width="5.6328125" bestFit="1" customWidth="1"/>
  </cols>
  <sheetData>
    <row r="2" spans="1:7">
      <c r="A2" s="433" t="s">
        <v>206</v>
      </c>
      <c r="B2" s="433"/>
      <c r="C2" s="433"/>
      <c r="D2" s="433"/>
      <c r="E2" s="433"/>
      <c r="F2" s="433"/>
      <c r="G2" s="433"/>
    </row>
  </sheetData>
  <mergeCells count="1">
    <mergeCell ref="A2:G2"/>
  </mergeCells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50"/>
  <sheetViews>
    <sheetView topLeftCell="C9" zoomScaleNormal="100" workbookViewId="0">
      <selection activeCell="E39" sqref="E39"/>
    </sheetView>
  </sheetViews>
  <sheetFormatPr defaultColWidth="8.6328125" defaultRowHeight="12.5"/>
  <cols>
    <col min="2" max="2" width="17.36328125" customWidth="1"/>
    <col min="3" max="3" width="25.1796875" customWidth="1"/>
    <col min="4" max="4" width="23.6328125" customWidth="1"/>
    <col min="5" max="5" width="18.453125" customWidth="1"/>
    <col min="6" max="7" width="14.6328125" customWidth="1"/>
    <col min="9" max="9" width="14" bestFit="1" customWidth="1"/>
    <col min="10" max="11" width="15.6328125" bestFit="1" customWidth="1"/>
    <col min="12" max="12" width="15.453125" bestFit="1" customWidth="1"/>
    <col min="13" max="13" width="9" customWidth="1"/>
    <col min="14" max="14" width="15.6328125" bestFit="1" customWidth="1"/>
    <col min="15" max="15" width="14" bestFit="1" customWidth="1"/>
    <col min="16" max="17" width="13" bestFit="1" customWidth="1"/>
  </cols>
  <sheetData>
    <row r="1" spans="1:17" ht="18.5">
      <c r="A1" s="116" t="s">
        <v>415</v>
      </c>
      <c r="B1" s="80"/>
      <c r="C1" s="82"/>
      <c r="D1" s="82"/>
      <c r="E1" s="13"/>
      <c r="F1" s="13"/>
      <c r="G1" s="13"/>
    </row>
    <row r="2" spans="1:17" ht="14.5">
      <c r="A2" s="105"/>
      <c r="B2" s="105"/>
      <c r="C2" s="81"/>
      <c r="D2" s="81"/>
      <c r="E2" s="13"/>
      <c r="F2" s="13"/>
      <c r="G2" s="13"/>
    </row>
    <row r="3" spans="1:17" ht="16" thickBot="1">
      <c r="A3" s="117" t="s">
        <v>207</v>
      </c>
      <c r="B3" s="10"/>
      <c r="C3" s="10"/>
      <c r="D3" s="10"/>
      <c r="E3" s="83"/>
      <c r="F3" s="10"/>
      <c r="G3" s="13"/>
    </row>
    <row r="4" spans="1:17" ht="15" thickBot="1">
      <c r="A4" s="189"/>
      <c r="B4" s="190" t="s">
        <v>208</v>
      </c>
      <c r="C4" s="434" t="s">
        <v>209</v>
      </c>
      <c r="D4" s="435"/>
      <c r="E4" s="193" t="s">
        <v>400</v>
      </c>
      <c r="F4" s="194" t="s">
        <v>210</v>
      </c>
      <c r="G4" s="13"/>
    </row>
    <row r="5" spans="1:17" ht="14.5">
      <c r="A5" s="195"/>
      <c r="B5" s="168" t="s">
        <v>401</v>
      </c>
      <c r="C5" s="436" t="s">
        <v>132</v>
      </c>
      <c r="D5" s="437"/>
      <c r="E5" s="168" t="s">
        <v>402</v>
      </c>
      <c r="F5" s="196">
        <v>2</v>
      </c>
      <c r="G5" s="13"/>
    </row>
    <row r="6" spans="1:17" ht="14.5">
      <c r="A6" s="195"/>
      <c r="B6" s="93" t="s">
        <v>403</v>
      </c>
      <c r="C6" s="436" t="s">
        <v>132</v>
      </c>
      <c r="D6" s="437"/>
      <c r="E6" s="93" t="s">
        <v>404</v>
      </c>
      <c r="F6" s="197">
        <f t="shared" ref="F6:F11" si="0">COUNTIFS($G$15:$G$121,E6)</f>
        <v>0</v>
      </c>
      <c r="G6" s="10"/>
    </row>
    <row r="7" spans="1:17" ht="14.5">
      <c r="A7" s="195"/>
      <c r="B7" s="93" t="s">
        <v>405</v>
      </c>
      <c r="C7" s="436" t="s">
        <v>132</v>
      </c>
      <c r="D7" s="437"/>
      <c r="E7" s="93" t="s">
        <v>406</v>
      </c>
      <c r="F7" s="197">
        <f t="shared" si="0"/>
        <v>0</v>
      </c>
      <c r="G7" s="10"/>
    </row>
    <row r="8" spans="1:17" ht="14.5">
      <c r="A8" s="195"/>
      <c r="B8" s="93" t="s">
        <v>407</v>
      </c>
      <c r="C8" s="436" t="s">
        <v>132</v>
      </c>
      <c r="D8" s="437"/>
      <c r="E8" s="93" t="s">
        <v>408</v>
      </c>
      <c r="F8" s="197">
        <f t="shared" si="0"/>
        <v>0</v>
      </c>
      <c r="G8" s="90"/>
    </row>
    <row r="9" spans="1:17" ht="14.5">
      <c r="A9" s="195"/>
      <c r="B9" s="93" t="s">
        <v>409</v>
      </c>
      <c r="C9" s="442" t="s">
        <v>132</v>
      </c>
      <c r="D9" s="443"/>
      <c r="E9" s="93" t="s">
        <v>410</v>
      </c>
      <c r="F9" s="197">
        <v>2</v>
      </c>
      <c r="G9" s="90"/>
    </row>
    <row r="10" spans="1:17" ht="14.5">
      <c r="A10" s="198"/>
      <c r="B10" s="93" t="s">
        <v>411</v>
      </c>
      <c r="C10" s="442" t="s">
        <v>132</v>
      </c>
      <c r="D10" s="443"/>
      <c r="E10" s="93" t="s">
        <v>412</v>
      </c>
      <c r="F10" s="197">
        <v>14</v>
      </c>
      <c r="G10" s="90"/>
    </row>
    <row r="11" spans="1:17" ht="15" thickBot="1">
      <c r="A11" s="199"/>
      <c r="B11" s="200" t="s">
        <v>413</v>
      </c>
      <c r="C11" s="444" t="s">
        <v>132</v>
      </c>
      <c r="D11" s="445"/>
      <c r="E11" s="200" t="s">
        <v>414</v>
      </c>
      <c r="F11" s="201">
        <f t="shared" si="0"/>
        <v>0</v>
      </c>
      <c r="G11" s="90"/>
    </row>
    <row r="12" spans="1:17" ht="14.5">
      <c r="A12" s="89"/>
      <c r="B12" s="90"/>
      <c r="C12" s="8"/>
      <c r="D12" s="8"/>
      <c r="E12" s="91" t="s">
        <v>211</v>
      </c>
      <c r="F12" s="108">
        <f>SUM(F5:F11)</f>
        <v>18</v>
      </c>
      <c r="G12" s="92"/>
    </row>
    <row r="13" spans="1:17" ht="16" thickBot="1">
      <c r="A13" s="118" t="s">
        <v>212</v>
      </c>
      <c r="B13" s="90"/>
      <c r="C13" s="8"/>
      <c r="D13" s="9"/>
      <c r="E13" s="92"/>
      <c r="F13" s="109"/>
      <c r="G13" s="109"/>
    </row>
    <row r="14" spans="1:17" ht="15.5" thickTop="1" thickBot="1">
      <c r="A14" s="89"/>
      <c r="B14" s="92"/>
      <c r="C14" s="440" t="s">
        <v>213</v>
      </c>
      <c r="D14" s="441"/>
      <c r="E14" s="128"/>
      <c r="F14" s="90"/>
      <c r="G14" s="90"/>
    </row>
    <row r="15" spans="1:17" ht="14.5">
      <c r="A15" s="10"/>
      <c r="B15" s="253" t="s">
        <v>214</v>
      </c>
      <c r="C15" s="254" t="s">
        <v>416</v>
      </c>
      <c r="D15" s="254" t="s">
        <v>417</v>
      </c>
      <c r="E15" s="255" t="s">
        <v>215</v>
      </c>
      <c r="F15" s="255" t="s">
        <v>1</v>
      </c>
      <c r="G15" s="256" t="s">
        <v>216</v>
      </c>
      <c r="I15" s="249" t="s">
        <v>214</v>
      </c>
      <c r="J15" s="250" t="s">
        <v>217</v>
      </c>
      <c r="K15" s="250" t="s">
        <v>218</v>
      </c>
      <c r="L15" s="250" t="s">
        <v>219</v>
      </c>
      <c r="M15" s="250" t="s">
        <v>220</v>
      </c>
      <c r="N15" s="250" t="s">
        <v>215</v>
      </c>
      <c r="O15" s="250" t="s">
        <v>217</v>
      </c>
      <c r="P15" s="250" t="s">
        <v>218</v>
      </c>
      <c r="Q15" s="251" t="s">
        <v>220</v>
      </c>
    </row>
    <row r="16" spans="1:17" ht="14.5">
      <c r="A16" s="10"/>
      <c r="B16" s="257" t="s">
        <v>254</v>
      </c>
      <c r="C16" s="124" t="s">
        <v>255</v>
      </c>
      <c r="D16" s="252" t="str">
        <f>_xlfn.CONCAT(O16, P16, "-j", Q16)</f>
        <v>x3000u32-j36</v>
      </c>
      <c r="E16" s="93" t="s">
        <v>341</v>
      </c>
      <c r="F16" s="438" t="s">
        <v>442</v>
      </c>
      <c r="G16" s="439"/>
      <c r="I16" s="229" t="s">
        <v>254</v>
      </c>
      <c r="J16" s="227" t="s">
        <v>256</v>
      </c>
      <c r="K16" s="206"/>
      <c r="L16" s="206"/>
      <c r="M16" s="206">
        <v>10</v>
      </c>
      <c r="N16" s="206" t="s">
        <v>341</v>
      </c>
      <c r="O16" s="227" t="s">
        <v>223</v>
      </c>
      <c r="P16" s="206" t="s">
        <v>336</v>
      </c>
      <c r="Q16" s="231">
        <v>36</v>
      </c>
    </row>
    <row r="17" spans="1:17" ht="14.5">
      <c r="A17" s="10"/>
      <c r="B17" s="257" t="s">
        <v>221</v>
      </c>
      <c r="C17" s="252" t="s">
        <v>333</v>
      </c>
      <c r="D17" s="252" t="s">
        <v>337</v>
      </c>
      <c r="E17" s="93" t="s">
        <v>340</v>
      </c>
      <c r="F17" s="207"/>
      <c r="G17" s="197" t="s">
        <v>412</v>
      </c>
      <c r="I17" s="229" t="s">
        <v>222</v>
      </c>
      <c r="J17" s="227" t="s">
        <v>223</v>
      </c>
      <c r="K17" s="206" t="s">
        <v>224</v>
      </c>
      <c r="L17" s="206" t="s">
        <v>225</v>
      </c>
      <c r="M17" s="206">
        <v>1</v>
      </c>
      <c r="N17" s="206" t="s">
        <v>340</v>
      </c>
      <c r="O17" s="227" t="s">
        <v>223</v>
      </c>
      <c r="P17" s="206" t="s">
        <v>335</v>
      </c>
      <c r="Q17" s="231">
        <v>1</v>
      </c>
    </row>
    <row r="18" spans="1:17" ht="14.5">
      <c r="A18" s="10"/>
      <c r="B18" s="257" t="s">
        <v>221</v>
      </c>
      <c r="C18" s="252" t="s">
        <v>334</v>
      </c>
      <c r="D18" s="252" t="s">
        <v>338</v>
      </c>
      <c r="E18" s="93" t="s">
        <v>341</v>
      </c>
      <c r="F18" s="207"/>
      <c r="G18" s="197" t="s">
        <v>412</v>
      </c>
      <c r="I18" s="229" t="s">
        <v>222</v>
      </c>
      <c r="J18" s="227" t="s">
        <v>223</v>
      </c>
      <c r="K18" s="206" t="s">
        <v>224</v>
      </c>
      <c r="L18" s="206" t="s">
        <v>399</v>
      </c>
      <c r="M18" s="206">
        <v>1</v>
      </c>
      <c r="N18" s="206" t="s">
        <v>341</v>
      </c>
      <c r="O18" s="227" t="s">
        <v>223</v>
      </c>
      <c r="P18" s="206" t="s">
        <v>336</v>
      </c>
      <c r="Q18" s="231">
        <v>1</v>
      </c>
    </row>
    <row r="19" spans="1:17" ht="14.5">
      <c r="A19" s="10"/>
      <c r="B19" s="257" t="s">
        <v>232</v>
      </c>
      <c r="C19" s="252" t="s">
        <v>367</v>
      </c>
      <c r="D19" s="252" t="s">
        <v>339</v>
      </c>
      <c r="E19" s="93" t="s">
        <v>341</v>
      </c>
      <c r="F19" s="207"/>
      <c r="G19" s="197" t="s">
        <v>412</v>
      </c>
      <c r="I19" s="229" t="s">
        <v>233</v>
      </c>
      <c r="J19" s="227" t="s">
        <v>223</v>
      </c>
      <c r="K19" s="206" t="s">
        <v>234</v>
      </c>
      <c r="L19" s="206" t="s">
        <v>399</v>
      </c>
      <c r="M19" s="206">
        <v>1</v>
      </c>
      <c r="N19" s="206" t="s">
        <v>341</v>
      </c>
      <c r="O19" s="227" t="s">
        <v>223</v>
      </c>
      <c r="P19" s="206" t="s">
        <v>336</v>
      </c>
      <c r="Q19" s="231">
        <v>2</v>
      </c>
    </row>
    <row r="20" spans="1:17" ht="14.5">
      <c r="A20" s="10"/>
      <c r="B20" s="257" t="s">
        <v>254</v>
      </c>
      <c r="C20" s="124" t="s">
        <v>352</v>
      </c>
      <c r="D20" s="252" t="str">
        <f t="shared" ref="D20:D25" si="1">_xlfn.CONCAT(O20, P20, "-j", Q20)</f>
        <v>x3000u33-j36</v>
      </c>
      <c r="E20" s="93" t="s">
        <v>340</v>
      </c>
      <c r="F20" s="438" t="s">
        <v>442</v>
      </c>
      <c r="G20" s="439"/>
      <c r="I20" s="229" t="s">
        <v>254</v>
      </c>
      <c r="J20" s="227" t="s">
        <v>256</v>
      </c>
      <c r="K20" s="206"/>
      <c r="L20" s="206"/>
      <c r="M20" s="206">
        <v>13</v>
      </c>
      <c r="N20" s="206" t="s">
        <v>340</v>
      </c>
      <c r="O20" s="227" t="s">
        <v>223</v>
      </c>
      <c r="P20" s="206" t="s">
        <v>335</v>
      </c>
      <c r="Q20" s="231">
        <v>36</v>
      </c>
    </row>
    <row r="21" spans="1:17" ht="14.5">
      <c r="B21" s="258" t="s">
        <v>340</v>
      </c>
      <c r="C21" s="124" t="s">
        <v>347</v>
      </c>
      <c r="D21" s="252" t="str">
        <f t="shared" si="1"/>
        <v>x3000u32-j51</v>
      </c>
      <c r="E21" s="202" t="s">
        <v>341</v>
      </c>
      <c r="F21" s="206"/>
      <c r="G21" s="197" t="s">
        <v>402</v>
      </c>
      <c r="I21" s="229" t="s">
        <v>340</v>
      </c>
      <c r="J21" s="227" t="s">
        <v>223</v>
      </c>
      <c r="K21" s="206" t="s">
        <v>335</v>
      </c>
      <c r="L21" s="206"/>
      <c r="M21" s="206">
        <v>51</v>
      </c>
      <c r="N21" s="206" t="s">
        <v>341</v>
      </c>
      <c r="O21" s="227" t="s">
        <v>223</v>
      </c>
      <c r="P21" s="206" t="s">
        <v>336</v>
      </c>
      <c r="Q21" s="231">
        <v>51</v>
      </c>
    </row>
    <row r="22" spans="1:17" ht="14.5">
      <c r="B22" s="258" t="s">
        <v>340</v>
      </c>
      <c r="C22" s="124" t="s">
        <v>348</v>
      </c>
      <c r="D22" s="252" t="str">
        <f t="shared" si="1"/>
        <v>x3000u32-j52</v>
      </c>
      <c r="E22" s="202" t="s">
        <v>341</v>
      </c>
      <c r="F22" s="206"/>
      <c r="G22" s="197" t="s">
        <v>402</v>
      </c>
      <c r="I22" s="229" t="s">
        <v>340</v>
      </c>
      <c r="J22" s="227" t="s">
        <v>223</v>
      </c>
      <c r="K22" s="206" t="s">
        <v>335</v>
      </c>
      <c r="L22" s="206"/>
      <c r="M22" s="206">
        <v>52</v>
      </c>
      <c r="N22" s="206" t="s">
        <v>341</v>
      </c>
      <c r="O22" s="227" t="s">
        <v>223</v>
      </c>
      <c r="P22" s="206" t="s">
        <v>336</v>
      </c>
      <c r="Q22" s="231">
        <v>52</v>
      </c>
    </row>
    <row r="23" spans="1:17" ht="14.5">
      <c r="B23" s="258" t="s">
        <v>253</v>
      </c>
      <c r="C23" s="124" t="s">
        <v>349</v>
      </c>
      <c r="D23" s="252" t="str">
        <f t="shared" si="1"/>
        <v>x3000u33-j48</v>
      </c>
      <c r="E23" s="202" t="s">
        <v>340</v>
      </c>
      <c r="F23" s="206"/>
      <c r="G23" s="197" t="s">
        <v>412</v>
      </c>
      <c r="I23" s="229" t="s">
        <v>253</v>
      </c>
      <c r="J23" s="227" t="s">
        <v>223</v>
      </c>
      <c r="K23" s="206" t="s">
        <v>332</v>
      </c>
      <c r="L23" s="206"/>
      <c r="M23" s="206">
        <v>49</v>
      </c>
      <c r="N23" s="206" t="s">
        <v>340</v>
      </c>
      <c r="O23" s="227" t="s">
        <v>223</v>
      </c>
      <c r="P23" s="206" t="s">
        <v>335</v>
      </c>
      <c r="Q23" s="231">
        <v>48</v>
      </c>
    </row>
    <row r="24" spans="1:17" ht="14.5">
      <c r="B24" s="258" t="s">
        <v>253</v>
      </c>
      <c r="C24" s="124" t="s">
        <v>350</v>
      </c>
      <c r="D24" s="252" t="str">
        <f t="shared" si="1"/>
        <v>x3000u32-j48</v>
      </c>
      <c r="E24" s="202" t="s">
        <v>341</v>
      </c>
      <c r="F24" s="93"/>
      <c r="G24" s="197" t="s">
        <v>410</v>
      </c>
      <c r="I24" s="229" t="s">
        <v>253</v>
      </c>
      <c r="J24" s="227" t="s">
        <v>223</v>
      </c>
      <c r="K24" s="206" t="s">
        <v>332</v>
      </c>
      <c r="L24" s="206"/>
      <c r="M24" s="206">
        <v>50</v>
      </c>
      <c r="N24" s="206" t="s">
        <v>341</v>
      </c>
      <c r="O24" s="227" t="s">
        <v>223</v>
      </c>
      <c r="P24" s="206" t="s">
        <v>336</v>
      </c>
      <c r="Q24" s="231">
        <v>48</v>
      </c>
    </row>
    <row r="25" spans="1:17" ht="14.5">
      <c r="B25" s="258" t="s">
        <v>340</v>
      </c>
      <c r="C25" s="124" t="s">
        <v>351</v>
      </c>
      <c r="D25" s="252" t="str">
        <f t="shared" si="1"/>
        <v>x3000u32-j47</v>
      </c>
      <c r="E25" s="202" t="s">
        <v>341</v>
      </c>
      <c r="F25" s="206"/>
      <c r="G25" s="197" t="s">
        <v>410</v>
      </c>
      <c r="I25" s="229" t="s">
        <v>340</v>
      </c>
      <c r="J25" s="227" t="s">
        <v>223</v>
      </c>
      <c r="K25" s="206" t="s">
        <v>335</v>
      </c>
      <c r="L25" s="206"/>
      <c r="M25" s="206">
        <v>47</v>
      </c>
      <c r="N25" s="206" t="s">
        <v>341</v>
      </c>
      <c r="O25" s="227" t="s">
        <v>223</v>
      </c>
      <c r="P25" s="206" t="s">
        <v>336</v>
      </c>
      <c r="Q25" s="231">
        <v>47</v>
      </c>
    </row>
    <row r="26" spans="1:17" ht="14.5">
      <c r="A26" s="10"/>
      <c r="B26" s="257" t="s">
        <v>235</v>
      </c>
      <c r="C26" s="252" t="s">
        <v>365</v>
      </c>
      <c r="D26" s="252" t="s">
        <v>366</v>
      </c>
      <c r="E26" s="93" t="s">
        <v>341</v>
      </c>
      <c r="F26" s="206"/>
      <c r="G26" s="197" t="s">
        <v>412</v>
      </c>
      <c r="I26" s="229" t="s">
        <v>236</v>
      </c>
      <c r="J26" s="227" t="s">
        <v>223</v>
      </c>
      <c r="K26" s="206" t="s">
        <v>237</v>
      </c>
      <c r="L26" s="206" t="s">
        <v>399</v>
      </c>
      <c r="M26" s="206">
        <v>1</v>
      </c>
      <c r="N26" s="206" t="s">
        <v>341</v>
      </c>
      <c r="O26" s="227" t="s">
        <v>223</v>
      </c>
      <c r="P26" s="206" t="s">
        <v>336</v>
      </c>
      <c r="Q26" s="231">
        <v>3</v>
      </c>
    </row>
    <row r="27" spans="1:17" ht="14.5">
      <c r="B27" s="259" t="s">
        <v>232</v>
      </c>
      <c r="C27" s="124" t="s">
        <v>369</v>
      </c>
      <c r="D27" s="252" t="s">
        <v>418</v>
      </c>
      <c r="E27" s="203" t="s">
        <v>340</v>
      </c>
      <c r="F27" s="206"/>
      <c r="G27" s="197" t="s">
        <v>412</v>
      </c>
      <c r="I27" s="229" t="s">
        <v>233</v>
      </c>
      <c r="J27" s="227" t="s">
        <v>223</v>
      </c>
      <c r="K27" s="206" t="s">
        <v>234</v>
      </c>
      <c r="L27" s="206" t="s">
        <v>399</v>
      </c>
      <c r="M27" s="206">
        <v>2</v>
      </c>
      <c r="N27" s="206" t="s">
        <v>340</v>
      </c>
      <c r="O27" s="227" t="s">
        <v>223</v>
      </c>
      <c r="P27" s="206" t="s">
        <v>335</v>
      </c>
      <c r="Q27" s="231">
        <v>2</v>
      </c>
    </row>
    <row r="28" spans="1:17" ht="14.5">
      <c r="B28" s="259" t="s">
        <v>235</v>
      </c>
      <c r="C28" s="124" t="s">
        <v>368</v>
      </c>
      <c r="D28" s="252" t="s">
        <v>419</v>
      </c>
      <c r="E28" s="203" t="s">
        <v>340</v>
      </c>
      <c r="F28" s="206"/>
      <c r="G28" s="197" t="s">
        <v>412</v>
      </c>
      <c r="I28" s="229" t="s">
        <v>236</v>
      </c>
      <c r="J28" s="227" t="s">
        <v>223</v>
      </c>
      <c r="K28" s="206" t="s">
        <v>237</v>
      </c>
      <c r="L28" s="206" t="s">
        <v>399</v>
      </c>
      <c r="M28" s="206">
        <v>2</v>
      </c>
      <c r="N28" s="206" t="s">
        <v>340</v>
      </c>
      <c r="O28" s="227" t="s">
        <v>223</v>
      </c>
      <c r="P28" s="206" t="s">
        <v>335</v>
      </c>
      <c r="Q28" s="231">
        <v>3</v>
      </c>
    </row>
    <row r="29" spans="1:17" ht="14.5">
      <c r="B29" s="260" t="s">
        <v>238</v>
      </c>
      <c r="C29" s="124" t="s">
        <v>396</v>
      </c>
      <c r="D29" s="252" t="s">
        <v>440</v>
      </c>
      <c r="E29" s="204" t="s">
        <v>341</v>
      </c>
      <c r="F29" s="206"/>
      <c r="G29" s="197" t="s">
        <v>412</v>
      </c>
      <c r="I29" s="229" t="s">
        <v>239</v>
      </c>
      <c r="J29" s="227" t="s">
        <v>223</v>
      </c>
      <c r="K29" s="206" t="s">
        <v>240</v>
      </c>
      <c r="L29" s="206" t="s">
        <v>399</v>
      </c>
      <c r="M29" s="206">
        <v>1</v>
      </c>
      <c r="N29" s="206" t="s">
        <v>341</v>
      </c>
      <c r="O29" s="227" t="s">
        <v>223</v>
      </c>
      <c r="P29" s="206" t="s">
        <v>336</v>
      </c>
      <c r="Q29" s="231">
        <v>14</v>
      </c>
    </row>
    <row r="30" spans="1:17" ht="14.5">
      <c r="B30" s="260" t="s">
        <v>238</v>
      </c>
      <c r="C30" s="124" t="s">
        <v>395</v>
      </c>
      <c r="D30" s="252" t="s">
        <v>441</v>
      </c>
      <c r="E30" s="203" t="s">
        <v>340</v>
      </c>
      <c r="F30" s="206"/>
      <c r="G30" s="197" t="s">
        <v>412</v>
      </c>
      <c r="I30" s="229" t="s">
        <v>239</v>
      </c>
      <c r="J30" s="227" t="s">
        <v>223</v>
      </c>
      <c r="K30" s="206" t="s">
        <v>240</v>
      </c>
      <c r="L30" s="206" t="s">
        <v>399</v>
      </c>
      <c r="M30" s="206">
        <v>2</v>
      </c>
      <c r="N30" s="206" t="s">
        <v>340</v>
      </c>
      <c r="O30" s="227" t="s">
        <v>223</v>
      </c>
      <c r="P30" s="206" t="s">
        <v>335</v>
      </c>
      <c r="Q30" s="231">
        <v>14</v>
      </c>
    </row>
    <row r="31" spans="1:17" ht="14.5">
      <c r="B31" s="261" t="s">
        <v>226</v>
      </c>
      <c r="C31" s="124" t="s">
        <v>373</v>
      </c>
      <c r="D31" s="252" t="s">
        <v>422</v>
      </c>
      <c r="E31" s="203" t="s">
        <v>340</v>
      </c>
      <c r="F31" s="206"/>
      <c r="G31" s="197" t="s">
        <v>412</v>
      </c>
      <c r="I31" s="229" t="s">
        <v>227</v>
      </c>
      <c r="J31" s="227" t="s">
        <v>223</v>
      </c>
      <c r="K31" s="206" t="s">
        <v>228</v>
      </c>
      <c r="L31" s="206" t="s">
        <v>225</v>
      </c>
      <c r="M31" s="206">
        <v>1</v>
      </c>
      <c r="N31" s="206" t="s">
        <v>340</v>
      </c>
      <c r="O31" s="227" t="s">
        <v>223</v>
      </c>
      <c r="P31" s="206" t="s">
        <v>335</v>
      </c>
      <c r="Q31" s="231">
        <v>4</v>
      </c>
    </row>
    <row r="32" spans="1:17" ht="14.5">
      <c r="B32" s="261" t="s">
        <v>226</v>
      </c>
      <c r="C32" s="124" t="s">
        <v>374</v>
      </c>
      <c r="D32" s="252" t="s">
        <v>423</v>
      </c>
      <c r="E32" s="205" t="s">
        <v>341</v>
      </c>
      <c r="F32" s="206"/>
      <c r="G32" s="197" t="s">
        <v>412</v>
      </c>
      <c r="I32" s="229" t="s">
        <v>227</v>
      </c>
      <c r="J32" s="227" t="s">
        <v>223</v>
      </c>
      <c r="K32" s="206" t="s">
        <v>228</v>
      </c>
      <c r="L32" s="206" t="s">
        <v>399</v>
      </c>
      <c r="M32" s="206">
        <v>1</v>
      </c>
      <c r="N32" s="206" t="s">
        <v>341</v>
      </c>
      <c r="O32" s="227" t="s">
        <v>223</v>
      </c>
      <c r="P32" s="206" t="s">
        <v>336</v>
      </c>
      <c r="Q32" s="231">
        <v>4</v>
      </c>
    </row>
    <row r="33" spans="2:17" ht="14.5">
      <c r="B33" s="261" t="s">
        <v>229</v>
      </c>
      <c r="C33" s="124" t="s">
        <v>375</v>
      </c>
      <c r="D33" s="252" t="s">
        <v>424</v>
      </c>
      <c r="E33" s="203" t="s">
        <v>340</v>
      </c>
      <c r="F33" s="206"/>
      <c r="G33" s="197" t="s">
        <v>412</v>
      </c>
      <c r="I33" s="229" t="s">
        <v>230</v>
      </c>
      <c r="J33" s="227" t="s">
        <v>223</v>
      </c>
      <c r="K33" s="206" t="s">
        <v>231</v>
      </c>
      <c r="L33" s="206" t="s">
        <v>225</v>
      </c>
      <c r="M33" s="206">
        <v>1</v>
      </c>
      <c r="N33" s="206" t="s">
        <v>340</v>
      </c>
      <c r="O33" s="227" t="s">
        <v>223</v>
      </c>
      <c r="P33" s="206" t="s">
        <v>335</v>
      </c>
      <c r="Q33" s="231">
        <v>5</v>
      </c>
    </row>
    <row r="34" spans="2:17" ht="14.5">
      <c r="B34" s="261" t="s">
        <v>229</v>
      </c>
      <c r="C34" s="124" t="s">
        <v>376</v>
      </c>
      <c r="D34" s="252" t="s">
        <v>425</v>
      </c>
      <c r="E34" s="205" t="s">
        <v>341</v>
      </c>
      <c r="F34" s="206"/>
      <c r="G34" s="197" t="s">
        <v>412</v>
      </c>
      <c r="I34" s="229" t="s">
        <v>230</v>
      </c>
      <c r="J34" s="227" t="s">
        <v>223</v>
      </c>
      <c r="K34" s="206" t="s">
        <v>231</v>
      </c>
      <c r="L34" s="206" t="s">
        <v>399</v>
      </c>
      <c r="M34" s="206">
        <v>1</v>
      </c>
      <c r="N34" s="206" t="s">
        <v>341</v>
      </c>
      <c r="O34" s="227" t="s">
        <v>223</v>
      </c>
      <c r="P34" s="206" t="s">
        <v>336</v>
      </c>
      <c r="Q34" s="231">
        <v>5</v>
      </c>
    </row>
    <row r="35" spans="2:17" ht="14.5">
      <c r="B35" s="261" t="s">
        <v>241</v>
      </c>
      <c r="C35" s="124" t="s">
        <v>377</v>
      </c>
      <c r="D35" s="252" t="s">
        <v>426</v>
      </c>
      <c r="E35" s="205" t="s">
        <v>341</v>
      </c>
      <c r="F35" s="206"/>
      <c r="G35" s="197" t="s">
        <v>412</v>
      </c>
      <c r="I35" s="229" t="s">
        <v>242</v>
      </c>
      <c r="J35" s="227" t="s">
        <v>223</v>
      </c>
      <c r="K35" s="206" t="s">
        <v>243</v>
      </c>
      <c r="L35" s="206" t="s">
        <v>225</v>
      </c>
      <c r="M35" s="206">
        <v>1</v>
      </c>
      <c r="N35" s="206" t="s">
        <v>341</v>
      </c>
      <c r="O35" s="227" t="s">
        <v>223</v>
      </c>
      <c r="P35" s="206" t="s">
        <v>336</v>
      </c>
      <c r="Q35" s="231">
        <v>6</v>
      </c>
    </row>
    <row r="36" spans="2:17" ht="14.5">
      <c r="B36" s="261" t="s">
        <v>241</v>
      </c>
      <c r="C36" s="124" t="s">
        <v>378</v>
      </c>
      <c r="D36" s="252" t="s">
        <v>428</v>
      </c>
      <c r="E36" s="204" t="s">
        <v>341</v>
      </c>
      <c r="F36" s="206"/>
      <c r="G36" s="197" t="s">
        <v>412</v>
      </c>
      <c r="I36" s="229" t="s">
        <v>242</v>
      </c>
      <c r="J36" s="227" t="s">
        <v>223</v>
      </c>
      <c r="K36" s="206" t="s">
        <v>243</v>
      </c>
      <c r="L36" s="206" t="s">
        <v>225</v>
      </c>
      <c r="M36" s="206">
        <v>2</v>
      </c>
      <c r="N36" s="206" t="s">
        <v>341</v>
      </c>
      <c r="O36" s="227" t="s">
        <v>223</v>
      </c>
      <c r="P36" s="206" t="s">
        <v>336</v>
      </c>
      <c r="Q36" s="231">
        <v>7</v>
      </c>
    </row>
    <row r="37" spans="2:17" ht="14.5">
      <c r="B37" s="261" t="s">
        <v>241</v>
      </c>
      <c r="C37" s="124" t="s">
        <v>379</v>
      </c>
      <c r="D37" s="252" t="s">
        <v>427</v>
      </c>
      <c r="E37" s="203" t="s">
        <v>340</v>
      </c>
      <c r="F37" s="206"/>
      <c r="G37" s="197" t="s">
        <v>412</v>
      </c>
      <c r="I37" s="229" t="s">
        <v>242</v>
      </c>
      <c r="J37" s="227" t="s">
        <v>223</v>
      </c>
      <c r="K37" s="206" t="s">
        <v>243</v>
      </c>
      <c r="L37" s="206" t="s">
        <v>399</v>
      </c>
      <c r="M37" s="206">
        <v>1</v>
      </c>
      <c r="N37" s="206" t="s">
        <v>340</v>
      </c>
      <c r="O37" s="227" t="s">
        <v>223</v>
      </c>
      <c r="P37" s="206" t="s">
        <v>335</v>
      </c>
      <c r="Q37" s="231">
        <v>6</v>
      </c>
    </row>
    <row r="38" spans="2:17" ht="14.5">
      <c r="B38" s="261" t="s">
        <v>241</v>
      </c>
      <c r="C38" s="124" t="s">
        <v>380</v>
      </c>
      <c r="D38" s="252" t="s">
        <v>429</v>
      </c>
      <c r="E38" s="203" t="s">
        <v>340</v>
      </c>
      <c r="F38" s="206"/>
      <c r="G38" s="197" t="s">
        <v>412</v>
      </c>
      <c r="I38" s="229" t="s">
        <v>242</v>
      </c>
      <c r="J38" s="227" t="s">
        <v>223</v>
      </c>
      <c r="K38" s="206" t="s">
        <v>243</v>
      </c>
      <c r="L38" s="206" t="s">
        <v>399</v>
      </c>
      <c r="M38" s="206">
        <v>2</v>
      </c>
      <c r="N38" s="206" t="s">
        <v>340</v>
      </c>
      <c r="O38" s="227" t="s">
        <v>223</v>
      </c>
      <c r="P38" s="206" t="s">
        <v>335</v>
      </c>
      <c r="Q38" s="231">
        <v>7</v>
      </c>
    </row>
    <row r="39" spans="2:17" ht="14.5">
      <c r="B39" s="261" t="s">
        <v>244</v>
      </c>
      <c r="C39" s="124" t="s">
        <v>381</v>
      </c>
      <c r="D39" s="252" t="s">
        <v>430</v>
      </c>
      <c r="E39" s="205" t="s">
        <v>341</v>
      </c>
      <c r="F39" s="206"/>
      <c r="G39" s="197" t="s">
        <v>412</v>
      </c>
      <c r="I39" s="229" t="s">
        <v>245</v>
      </c>
      <c r="J39" s="227" t="s">
        <v>223</v>
      </c>
      <c r="K39" s="206" t="s">
        <v>246</v>
      </c>
      <c r="L39" s="206" t="s">
        <v>225</v>
      </c>
      <c r="M39" s="206">
        <v>1</v>
      </c>
      <c r="N39" s="206" t="s">
        <v>341</v>
      </c>
      <c r="O39" s="227" t="s">
        <v>223</v>
      </c>
      <c r="P39" s="206" t="s">
        <v>336</v>
      </c>
      <c r="Q39" s="231">
        <v>8</v>
      </c>
    </row>
    <row r="40" spans="2:17" ht="14.5">
      <c r="B40" s="261" t="s">
        <v>244</v>
      </c>
      <c r="C40" s="124" t="s">
        <v>382</v>
      </c>
      <c r="D40" s="252" t="s">
        <v>439</v>
      </c>
      <c r="E40" s="205" t="s">
        <v>341</v>
      </c>
      <c r="F40" s="206"/>
      <c r="G40" s="197" t="s">
        <v>412</v>
      </c>
      <c r="I40" s="229" t="s">
        <v>245</v>
      </c>
      <c r="J40" s="227" t="s">
        <v>223</v>
      </c>
      <c r="K40" s="206" t="s">
        <v>246</v>
      </c>
      <c r="L40" s="206" t="s">
        <v>225</v>
      </c>
      <c r="M40" s="206">
        <v>2</v>
      </c>
      <c r="N40" s="206" t="s">
        <v>341</v>
      </c>
      <c r="O40" s="227" t="s">
        <v>223</v>
      </c>
      <c r="P40" s="206" t="s">
        <v>336</v>
      </c>
      <c r="Q40" s="231">
        <v>9</v>
      </c>
    </row>
    <row r="41" spans="2:17" ht="14.5">
      <c r="B41" s="261" t="s">
        <v>244</v>
      </c>
      <c r="C41" s="124" t="s">
        <v>383</v>
      </c>
      <c r="D41" s="252" t="s">
        <v>431</v>
      </c>
      <c r="E41" s="204" t="s">
        <v>340</v>
      </c>
      <c r="F41" s="206"/>
      <c r="G41" s="197" t="s">
        <v>412</v>
      </c>
      <c r="I41" s="229" t="s">
        <v>245</v>
      </c>
      <c r="J41" s="227" t="s">
        <v>223</v>
      </c>
      <c r="K41" s="206" t="s">
        <v>246</v>
      </c>
      <c r="L41" s="206" t="s">
        <v>399</v>
      </c>
      <c r="M41" s="206">
        <v>1</v>
      </c>
      <c r="N41" s="206" t="s">
        <v>340</v>
      </c>
      <c r="O41" s="227" t="s">
        <v>223</v>
      </c>
      <c r="P41" s="206" t="s">
        <v>335</v>
      </c>
      <c r="Q41" s="231">
        <v>8</v>
      </c>
    </row>
    <row r="42" spans="2:17" ht="14.5">
      <c r="B42" s="261" t="s">
        <v>244</v>
      </c>
      <c r="C42" s="124" t="s">
        <v>384</v>
      </c>
      <c r="D42" s="252" t="s">
        <v>432</v>
      </c>
      <c r="E42" s="203" t="s">
        <v>340</v>
      </c>
      <c r="F42" s="206"/>
      <c r="G42" s="197" t="s">
        <v>412</v>
      </c>
      <c r="I42" s="229" t="s">
        <v>245</v>
      </c>
      <c r="J42" s="227" t="s">
        <v>223</v>
      </c>
      <c r="K42" s="206" t="s">
        <v>246</v>
      </c>
      <c r="L42" s="206" t="s">
        <v>399</v>
      </c>
      <c r="M42" s="206">
        <v>2</v>
      </c>
      <c r="N42" s="206" t="s">
        <v>340</v>
      </c>
      <c r="O42" s="227" t="s">
        <v>223</v>
      </c>
      <c r="P42" s="206" t="s">
        <v>335</v>
      </c>
      <c r="Q42" s="231">
        <v>9</v>
      </c>
    </row>
    <row r="43" spans="2:17" ht="14.5">
      <c r="B43" s="261" t="s">
        <v>247</v>
      </c>
      <c r="C43" s="124" t="s">
        <v>385</v>
      </c>
      <c r="D43" s="252" t="s">
        <v>433</v>
      </c>
      <c r="E43" s="205" t="s">
        <v>341</v>
      </c>
      <c r="F43" s="206"/>
      <c r="G43" s="197" t="s">
        <v>412</v>
      </c>
      <c r="I43" s="229" t="s">
        <v>248</v>
      </c>
      <c r="J43" s="227" t="s">
        <v>223</v>
      </c>
      <c r="K43" s="206" t="s">
        <v>249</v>
      </c>
      <c r="L43" s="206" t="s">
        <v>225</v>
      </c>
      <c r="M43" s="206">
        <v>1</v>
      </c>
      <c r="N43" s="206" t="s">
        <v>341</v>
      </c>
      <c r="O43" s="227" t="s">
        <v>223</v>
      </c>
      <c r="P43" s="206" t="s">
        <v>336</v>
      </c>
      <c r="Q43" s="231">
        <v>10</v>
      </c>
    </row>
    <row r="44" spans="2:17" ht="14.5">
      <c r="B44" s="261" t="s">
        <v>247</v>
      </c>
      <c r="C44" s="124" t="s">
        <v>386</v>
      </c>
      <c r="D44" s="252" t="s">
        <v>435</v>
      </c>
      <c r="E44" s="205" t="s">
        <v>341</v>
      </c>
      <c r="F44" s="206"/>
      <c r="G44" s="197" t="s">
        <v>412</v>
      </c>
      <c r="I44" s="229" t="s">
        <v>248</v>
      </c>
      <c r="J44" s="227" t="s">
        <v>223</v>
      </c>
      <c r="K44" s="206" t="s">
        <v>249</v>
      </c>
      <c r="L44" s="206" t="s">
        <v>225</v>
      </c>
      <c r="M44" s="206">
        <v>2</v>
      </c>
      <c r="N44" s="206" t="s">
        <v>341</v>
      </c>
      <c r="O44" s="227" t="s">
        <v>223</v>
      </c>
      <c r="P44" s="206" t="s">
        <v>336</v>
      </c>
      <c r="Q44" s="231">
        <v>11</v>
      </c>
    </row>
    <row r="45" spans="2:17" ht="14.5">
      <c r="B45" s="261" t="s">
        <v>247</v>
      </c>
      <c r="C45" s="124" t="s">
        <v>387</v>
      </c>
      <c r="D45" s="252" t="s">
        <v>434</v>
      </c>
      <c r="E45" s="204" t="s">
        <v>340</v>
      </c>
      <c r="F45" s="206"/>
      <c r="G45" s="197" t="s">
        <v>412</v>
      </c>
      <c r="I45" s="229" t="s">
        <v>248</v>
      </c>
      <c r="J45" s="227" t="s">
        <v>223</v>
      </c>
      <c r="K45" s="206" t="s">
        <v>249</v>
      </c>
      <c r="L45" s="206" t="s">
        <v>399</v>
      </c>
      <c r="M45" s="206">
        <v>1</v>
      </c>
      <c r="N45" s="206" t="s">
        <v>340</v>
      </c>
      <c r="O45" s="227" t="s">
        <v>223</v>
      </c>
      <c r="P45" s="206" t="s">
        <v>335</v>
      </c>
      <c r="Q45" s="231">
        <v>10</v>
      </c>
    </row>
    <row r="46" spans="2:17" ht="14.5">
      <c r="B46" s="261" t="s">
        <v>247</v>
      </c>
      <c r="C46" s="124" t="s">
        <v>388</v>
      </c>
      <c r="D46" s="252" t="s">
        <v>436</v>
      </c>
      <c r="E46" s="203" t="s">
        <v>340</v>
      </c>
      <c r="F46" s="206"/>
      <c r="G46" s="197" t="s">
        <v>412</v>
      </c>
      <c r="I46" s="229" t="s">
        <v>248</v>
      </c>
      <c r="J46" s="227" t="s">
        <v>223</v>
      </c>
      <c r="K46" s="206" t="s">
        <v>249</v>
      </c>
      <c r="L46" s="206" t="s">
        <v>399</v>
      </c>
      <c r="M46" s="206">
        <v>2</v>
      </c>
      <c r="N46" s="206" t="s">
        <v>340</v>
      </c>
      <c r="O46" s="227" t="s">
        <v>223</v>
      </c>
      <c r="P46" s="206" t="s">
        <v>335</v>
      </c>
      <c r="Q46" s="231">
        <v>11</v>
      </c>
    </row>
    <row r="47" spans="2:17" ht="14.5">
      <c r="B47" s="261" t="s">
        <v>250</v>
      </c>
      <c r="C47" s="124" t="s">
        <v>389</v>
      </c>
      <c r="D47" s="252" t="s">
        <v>437</v>
      </c>
      <c r="E47" s="205" t="s">
        <v>341</v>
      </c>
      <c r="F47" s="206"/>
      <c r="G47" s="197" t="s">
        <v>412</v>
      </c>
      <c r="I47" s="229" t="s">
        <v>251</v>
      </c>
      <c r="J47" s="227" t="s">
        <v>223</v>
      </c>
      <c r="K47" s="206" t="s">
        <v>252</v>
      </c>
      <c r="L47" s="206" t="s">
        <v>225</v>
      </c>
      <c r="M47" s="206">
        <v>1</v>
      </c>
      <c r="N47" s="206" t="s">
        <v>341</v>
      </c>
      <c r="O47" s="227" t="s">
        <v>223</v>
      </c>
      <c r="P47" s="206" t="s">
        <v>336</v>
      </c>
      <c r="Q47" s="231">
        <v>12</v>
      </c>
    </row>
    <row r="48" spans="2:17" ht="14.5">
      <c r="B48" s="261" t="s">
        <v>250</v>
      </c>
      <c r="C48" s="124" t="s">
        <v>390</v>
      </c>
      <c r="D48" s="252" t="s">
        <v>420</v>
      </c>
      <c r="E48" s="205" t="s">
        <v>341</v>
      </c>
      <c r="F48" s="206"/>
      <c r="G48" s="197" t="s">
        <v>412</v>
      </c>
      <c r="I48" s="229" t="s">
        <v>251</v>
      </c>
      <c r="J48" s="227" t="s">
        <v>223</v>
      </c>
      <c r="K48" s="206" t="s">
        <v>252</v>
      </c>
      <c r="L48" s="206" t="s">
        <v>225</v>
      </c>
      <c r="M48" s="206">
        <v>2</v>
      </c>
      <c r="N48" s="206" t="s">
        <v>341</v>
      </c>
      <c r="O48" s="227" t="s">
        <v>223</v>
      </c>
      <c r="P48" s="206" t="s">
        <v>336</v>
      </c>
      <c r="Q48" s="231">
        <v>13</v>
      </c>
    </row>
    <row r="49" spans="2:17" ht="14.5">
      <c r="B49" s="261" t="s">
        <v>250</v>
      </c>
      <c r="C49" s="124" t="s">
        <v>391</v>
      </c>
      <c r="D49" s="252" t="s">
        <v>438</v>
      </c>
      <c r="E49" s="204" t="s">
        <v>340</v>
      </c>
      <c r="F49" s="206"/>
      <c r="G49" s="197" t="s">
        <v>412</v>
      </c>
      <c r="I49" s="229" t="s">
        <v>251</v>
      </c>
      <c r="J49" s="227" t="s">
        <v>223</v>
      </c>
      <c r="K49" s="206" t="s">
        <v>252</v>
      </c>
      <c r="L49" s="206" t="s">
        <v>399</v>
      </c>
      <c r="M49" s="206">
        <v>1</v>
      </c>
      <c r="N49" s="267" t="s">
        <v>340</v>
      </c>
      <c r="O49" s="227" t="s">
        <v>223</v>
      </c>
      <c r="P49" s="206" t="s">
        <v>335</v>
      </c>
      <c r="Q49" s="231">
        <v>12</v>
      </c>
    </row>
    <row r="50" spans="2:17" ht="15" thickBot="1">
      <c r="B50" s="262" t="s">
        <v>250</v>
      </c>
      <c r="C50" s="263" t="s">
        <v>392</v>
      </c>
      <c r="D50" s="264" t="s">
        <v>421</v>
      </c>
      <c r="E50" s="248" t="s">
        <v>340</v>
      </c>
      <c r="F50" s="234"/>
      <c r="G50" s="243" t="s">
        <v>412</v>
      </c>
      <c r="I50" s="232" t="s">
        <v>251</v>
      </c>
      <c r="J50" s="233" t="s">
        <v>223</v>
      </c>
      <c r="K50" s="234" t="s">
        <v>252</v>
      </c>
      <c r="L50" s="234" t="s">
        <v>399</v>
      </c>
      <c r="M50" s="234">
        <v>2</v>
      </c>
      <c r="N50" s="234" t="s">
        <v>340</v>
      </c>
      <c r="O50" s="233" t="s">
        <v>223</v>
      </c>
      <c r="P50" s="268" t="s">
        <v>335</v>
      </c>
      <c r="Q50" s="236">
        <v>13</v>
      </c>
    </row>
  </sheetData>
  <mergeCells count="11">
    <mergeCell ref="C4:D4"/>
    <mergeCell ref="C5:D5"/>
    <mergeCell ref="C6:D6"/>
    <mergeCell ref="F16:G16"/>
    <mergeCell ref="F20:G20"/>
    <mergeCell ref="C14:D14"/>
    <mergeCell ref="C7:D7"/>
    <mergeCell ref="C8:D8"/>
    <mergeCell ref="C9:D9"/>
    <mergeCell ref="C10:D10"/>
    <mergeCell ref="C11:D11"/>
  </mergeCells>
  <phoneticPr fontId="84" type="noConversion"/>
  <conditionalFormatting sqref="C34">
    <cfRule type="duplicateValues" dxfId="114" priority="31"/>
  </conditionalFormatting>
  <conditionalFormatting sqref="C35">
    <cfRule type="duplicateValues" dxfId="113" priority="30"/>
  </conditionalFormatting>
  <conditionalFormatting sqref="C37">
    <cfRule type="duplicateValues" dxfId="112" priority="28"/>
  </conditionalFormatting>
  <conditionalFormatting sqref="C39">
    <cfRule type="duplicateValues" dxfId="111" priority="26"/>
  </conditionalFormatting>
  <conditionalFormatting sqref="C41">
    <cfRule type="duplicateValues" dxfId="110" priority="24"/>
  </conditionalFormatting>
  <conditionalFormatting sqref="C43">
    <cfRule type="duplicateValues" dxfId="109" priority="22"/>
  </conditionalFormatting>
  <conditionalFormatting sqref="C45">
    <cfRule type="duplicateValues" dxfId="108" priority="20"/>
  </conditionalFormatting>
  <conditionalFormatting sqref="C47">
    <cfRule type="duplicateValues" dxfId="107" priority="18"/>
  </conditionalFormatting>
  <conditionalFormatting sqref="C49">
    <cfRule type="duplicateValues" dxfId="106" priority="16"/>
  </conditionalFormatting>
  <conditionalFormatting sqref="C16:D16">
    <cfRule type="duplicateValues" dxfId="105" priority="63664"/>
  </conditionalFormatting>
  <conditionalFormatting sqref="C17:D19">
    <cfRule type="duplicateValues" dxfId="104" priority="36"/>
  </conditionalFormatting>
  <conditionalFormatting sqref="C20:D25 C27:D28 C31:D31">
    <cfRule type="duplicateValues" dxfId="103" priority="35"/>
  </conditionalFormatting>
  <conditionalFormatting sqref="C26:D26">
    <cfRule type="duplicateValues" dxfId="102" priority="34"/>
  </conditionalFormatting>
  <conditionalFormatting sqref="C29:D29">
    <cfRule type="duplicateValues" dxfId="101" priority="1"/>
  </conditionalFormatting>
  <conditionalFormatting sqref="C30:D30">
    <cfRule type="duplicateValues" dxfId="100" priority="2"/>
  </conditionalFormatting>
  <conditionalFormatting sqref="C32:D32">
    <cfRule type="duplicateValues" dxfId="99" priority="33"/>
  </conditionalFormatting>
  <conditionalFormatting sqref="C33:D33">
    <cfRule type="duplicateValues" dxfId="98" priority="32"/>
  </conditionalFormatting>
  <conditionalFormatting sqref="C36:D36">
    <cfRule type="duplicateValues" dxfId="97" priority="29"/>
  </conditionalFormatting>
  <conditionalFormatting sqref="C38:D38">
    <cfRule type="duplicateValues" dxfId="96" priority="27"/>
  </conditionalFormatting>
  <conditionalFormatting sqref="C40:D40">
    <cfRule type="duplicateValues" dxfId="95" priority="25"/>
  </conditionalFormatting>
  <conditionalFormatting sqref="C42:D42">
    <cfRule type="duplicateValues" dxfId="94" priority="23"/>
  </conditionalFormatting>
  <conditionalFormatting sqref="C44:D44">
    <cfRule type="duplicateValues" dxfId="93" priority="21"/>
  </conditionalFormatting>
  <conditionalFormatting sqref="C46:D46">
    <cfRule type="duplicateValues" dxfId="92" priority="19"/>
  </conditionalFormatting>
  <conditionalFormatting sqref="C48:D48">
    <cfRule type="duplicateValues" dxfId="91" priority="17"/>
  </conditionalFormatting>
  <conditionalFormatting sqref="C50:D50">
    <cfRule type="duplicateValues" dxfId="90" priority="15"/>
  </conditionalFormatting>
  <conditionalFormatting sqref="D34">
    <cfRule type="duplicateValues" dxfId="89" priority="11"/>
  </conditionalFormatting>
  <conditionalFormatting sqref="D35">
    <cfRule type="duplicateValues" dxfId="88" priority="10"/>
  </conditionalFormatting>
  <conditionalFormatting sqref="D37">
    <cfRule type="duplicateValues" dxfId="87" priority="9"/>
  </conditionalFormatting>
  <conditionalFormatting sqref="D39">
    <cfRule type="duplicateValues" dxfId="86" priority="8"/>
  </conditionalFormatting>
  <conditionalFormatting sqref="D41">
    <cfRule type="duplicateValues" dxfId="85" priority="7"/>
  </conditionalFormatting>
  <conditionalFormatting sqref="D43">
    <cfRule type="duplicateValues" dxfId="84" priority="6"/>
  </conditionalFormatting>
  <conditionalFormatting sqref="D45">
    <cfRule type="duplicateValues" dxfId="83" priority="5"/>
  </conditionalFormatting>
  <conditionalFormatting sqref="D47">
    <cfRule type="duplicateValues" dxfId="82" priority="4"/>
  </conditionalFormatting>
  <conditionalFormatting sqref="D49">
    <cfRule type="duplicateValues" dxfId="81" priority="3"/>
  </conditionalFormatting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S20"/>
  <sheetViews>
    <sheetView topLeftCell="H1" zoomScaleNormal="100" workbookViewId="0">
      <selection activeCell="K12" sqref="K12"/>
    </sheetView>
  </sheetViews>
  <sheetFormatPr defaultColWidth="8.6328125" defaultRowHeight="12.5"/>
  <cols>
    <col min="2" max="2" width="20.36328125" customWidth="1"/>
    <col min="3" max="3" width="18" customWidth="1"/>
    <col min="4" max="4" width="16.1796875" customWidth="1"/>
    <col min="5" max="5" width="18.6328125" customWidth="1"/>
    <col min="6" max="7" width="14.6328125" customWidth="1"/>
    <col min="9" max="11" width="13.6328125" bestFit="1" customWidth="1"/>
    <col min="12" max="12" width="5.1796875" customWidth="1"/>
    <col min="13" max="13" width="8.453125" bestFit="1" customWidth="1"/>
    <col min="14" max="14" width="13.6328125" bestFit="1" customWidth="1"/>
    <col min="15" max="15" width="14.36328125" bestFit="1" customWidth="1"/>
    <col min="16" max="17" width="12.453125" bestFit="1" customWidth="1"/>
    <col min="18" max="18" width="3.6328125" customWidth="1"/>
    <col min="19" max="19" width="12.453125" bestFit="1" customWidth="1"/>
    <col min="20" max="37" width="3.6328125" customWidth="1"/>
  </cols>
  <sheetData>
    <row r="1" spans="1:19" s="13" customFormat="1" ht="18" customHeight="1">
      <c r="A1" s="116" t="s">
        <v>257</v>
      </c>
      <c r="B1" s="80"/>
      <c r="C1" s="82"/>
      <c r="D1" s="82"/>
    </row>
    <row r="2" spans="1:19" s="13" customFormat="1" ht="14.5">
      <c r="A2" s="105"/>
      <c r="B2" s="105"/>
      <c r="C2" s="81"/>
      <c r="D2" s="81"/>
    </row>
    <row r="3" spans="1:19" s="13" customFormat="1" ht="16" thickBot="1">
      <c r="A3" s="117" t="s">
        <v>207</v>
      </c>
      <c r="B3" s="83"/>
      <c r="C3" s="10"/>
      <c r="D3" s="10"/>
      <c r="E3" s="83"/>
      <c r="F3" s="10"/>
      <c r="G3" s="10"/>
    </row>
    <row r="4" spans="1:19" s="13" customFormat="1" ht="14.5">
      <c r="A4" s="84"/>
      <c r="B4" s="86" t="s">
        <v>208</v>
      </c>
      <c r="C4" s="446" t="s">
        <v>209</v>
      </c>
      <c r="D4" s="447"/>
      <c r="E4" s="85" t="s">
        <v>153</v>
      </c>
      <c r="F4" s="87" t="s">
        <v>210</v>
      </c>
      <c r="G4" s="10"/>
    </row>
    <row r="5" spans="1:19" s="13" customFormat="1" ht="14.5">
      <c r="A5" s="152">
        <v>1</v>
      </c>
      <c r="B5" s="88" t="s">
        <v>258</v>
      </c>
      <c r="C5" s="448" t="s">
        <v>259</v>
      </c>
      <c r="D5" s="449"/>
      <c r="E5" s="106">
        <v>100982102</v>
      </c>
      <c r="F5" s="153">
        <f>COUNTIF($F$10:$F$1565,B5)</f>
        <v>0</v>
      </c>
      <c r="G5" s="90"/>
    </row>
    <row r="6" spans="1:19" s="13" customFormat="1" ht="14.5">
      <c r="A6" s="89"/>
      <c r="B6" s="90"/>
      <c r="C6" s="8"/>
      <c r="D6" s="8"/>
      <c r="E6" s="91" t="s">
        <v>211</v>
      </c>
      <c r="F6" s="108">
        <f>SUM(F5:F5)</f>
        <v>0</v>
      </c>
      <c r="G6" s="92"/>
    </row>
    <row r="7" spans="1:19" ht="16" thickBot="1">
      <c r="A7" s="118" t="s">
        <v>212</v>
      </c>
      <c r="B7" s="90"/>
      <c r="C7" s="8"/>
      <c r="D7" s="9"/>
      <c r="E7" s="92"/>
      <c r="F7" s="109"/>
      <c r="G7" s="109"/>
    </row>
    <row r="8" spans="1:19" ht="15.5" thickTop="1" thickBot="1">
      <c r="A8" s="89"/>
      <c r="B8" s="90"/>
      <c r="C8" s="450" t="s">
        <v>213</v>
      </c>
      <c r="D8" s="451"/>
      <c r="E8" s="128"/>
      <c r="F8" s="90"/>
      <c r="G8" s="90"/>
    </row>
    <row r="9" spans="1:19" ht="15" thickBot="1">
      <c r="A9" s="167"/>
      <c r="B9" s="189" t="s">
        <v>214</v>
      </c>
      <c r="C9" s="213" t="s">
        <v>416</v>
      </c>
      <c r="D9" s="214" t="s">
        <v>417</v>
      </c>
      <c r="E9" s="192" t="s">
        <v>215</v>
      </c>
      <c r="F9" s="191" t="s">
        <v>1</v>
      </c>
      <c r="G9" s="194" t="s">
        <v>216</v>
      </c>
      <c r="I9" s="215" t="s">
        <v>214</v>
      </c>
      <c r="J9" s="216" t="s">
        <v>217</v>
      </c>
      <c r="K9" s="216" t="s">
        <v>218</v>
      </c>
      <c r="L9" s="217"/>
      <c r="M9" s="217" t="s">
        <v>219</v>
      </c>
      <c r="N9" s="218" t="s">
        <v>220</v>
      </c>
      <c r="O9" s="219" t="s">
        <v>215</v>
      </c>
      <c r="P9" s="216" t="s">
        <v>217</v>
      </c>
      <c r="Q9" s="216" t="s">
        <v>218</v>
      </c>
      <c r="R9" s="217"/>
      <c r="S9" s="218" t="s">
        <v>220</v>
      </c>
    </row>
    <row r="10" spans="1:19" ht="15" thickBot="1">
      <c r="A10" s="237"/>
      <c r="B10" s="240" t="s">
        <v>221</v>
      </c>
      <c r="C10" s="241" t="s">
        <v>448</v>
      </c>
      <c r="D10" s="242"/>
      <c r="E10" s="452" t="s">
        <v>444</v>
      </c>
      <c r="F10" s="453"/>
      <c r="G10" s="454"/>
      <c r="I10" s="232" t="s">
        <v>222</v>
      </c>
      <c r="J10" s="233" t="s">
        <v>223</v>
      </c>
      <c r="K10" s="234" t="s">
        <v>224</v>
      </c>
      <c r="L10" s="234"/>
      <c r="M10" s="234" t="s">
        <v>260</v>
      </c>
      <c r="N10" s="234">
        <v>1</v>
      </c>
      <c r="O10" s="234" t="s">
        <v>447</v>
      </c>
      <c r="P10" s="234" t="s">
        <v>447</v>
      </c>
      <c r="Q10" s="234" t="s">
        <v>447</v>
      </c>
      <c r="R10" s="234"/>
      <c r="S10" s="236">
        <v>0</v>
      </c>
    </row>
    <row r="11" spans="1:19">
      <c r="E11" s="245"/>
    </row>
    <row r="19" ht="13.5" customHeight="1"/>
    <row r="20" ht="13.5" customHeight="1"/>
  </sheetData>
  <mergeCells count="4">
    <mergeCell ref="C4:D4"/>
    <mergeCell ref="C5:D5"/>
    <mergeCell ref="C8:D8"/>
    <mergeCell ref="E10:G10"/>
  </mergeCells>
  <phoneticPr fontId="84" type="noConversion"/>
  <conditionalFormatting sqref="C10:D10">
    <cfRule type="duplicateValues" dxfId="80" priority="63667"/>
  </conditionalFormatting>
  <pageMargins left="0.7" right="0.7" top="0.75" bottom="0.75" header="0.3" footer="0.3"/>
  <pageSetup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U192"/>
  <sheetViews>
    <sheetView topLeftCell="G13" zoomScaleNormal="100" workbookViewId="0">
      <selection activeCell="Q50" sqref="Q50"/>
    </sheetView>
  </sheetViews>
  <sheetFormatPr defaultColWidth="9.1796875" defaultRowHeight="13"/>
  <cols>
    <col min="1" max="1" width="5.1796875" style="13" customWidth="1"/>
    <col min="2" max="2" width="24.453125" style="13" customWidth="1"/>
    <col min="3" max="5" width="18.453125" style="13" customWidth="1"/>
    <col min="6" max="6" width="17.36328125" style="13" customWidth="1"/>
    <col min="7" max="7" width="17.6328125" style="13" customWidth="1"/>
    <col min="8" max="8" width="6.36328125" style="13" customWidth="1"/>
    <col min="9" max="9" width="14.36328125" style="13" bestFit="1" customWidth="1"/>
    <col min="10" max="10" width="12.36328125" style="13" bestFit="1" customWidth="1"/>
    <col min="11" max="11" width="7.81640625" style="13" bestFit="1" customWidth="1"/>
    <col min="12" max="12" width="7.6328125" style="13" bestFit="1" customWidth="1"/>
    <col min="13" max="13" width="6.36328125" style="13" bestFit="1" customWidth="1"/>
    <col min="14" max="14" width="6.1796875" style="13" bestFit="1" customWidth="1"/>
    <col min="15" max="17" width="15.6328125" style="13" bestFit="1" customWidth="1"/>
    <col min="18" max="18" width="7.6328125" style="13" bestFit="1" customWidth="1"/>
    <col min="19" max="19" width="4.1796875" style="13" bestFit="1" customWidth="1"/>
    <col min="20" max="20" width="4.453125" style="13" bestFit="1" customWidth="1"/>
    <col min="21" max="21" width="5.6328125" style="13" customWidth="1"/>
    <col min="22" max="41" width="4" style="13" customWidth="1"/>
    <col min="42" max="16384" width="9.1796875" style="13"/>
  </cols>
  <sheetData>
    <row r="1" spans="1:7" ht="18" customHeight="1">
      <c r="A1" s="116" t="s">
        <v>446</v>
      </c>
      <c r="B1" s="80"/>
      <c r="C1" s="82"/>
      <c r="D1" s="82"/>
      <c r="E1" s="157"/>
      <c r="F1" s="157"/>
      <c r="G1" s="157"/>
    </row>
    <row r="2" spans="1:7" ht="14.5">
      <c r="A2" s="105"/>
      <c r="B2" s="105"/>
      <c r="C2" s="81"/>
      <c r="D2" s="81"/>
      <c r="E2" s="157"/>
      <c r="F2" s="157"/>
      <c r="G2" s="157"/>
    </row>
    <row r="3" spans="1:7" ht="16" thickBot="1">
      <c r="A3" s="117" t="s">
        <v>207</v>
      </c>
      <c r="B3" s="83"/>
      <c r="C3" s="10"/>
      <c r="D3" s="10"/>
      <c r="E3" s="157"/>
      <c r="F3" s="157"/>
      <c r="G3" s="157"/>
    </row>
    <row r="4" spans="1:7" ht="14.5">
      <c r="A4" s="84"/>
      <c r="B4" s="86" t="s">
        <v>208</v>
      </c>
      <c r="C4" s="446" t="s">
        <v>209</v>
      </c>
      <c r="D4" s="447"/>
      <c r="E4" s="85" t="s">
        <v>153</v>
      </c>
      <c r="F4" s="87" t="s">
        <v>210</v>
      </c>
      <c r="G4" s="10"/>
    </row>
    <row r="5" spans="1:7" ht="14.5">
      <c r="A5" s="7">
        <v>1</v>
      </c>
      <c r="B5" s="88" t="s">
        <v>261</v>
      </c>
      <c r="C5" s="455" t="s">
        <v>159</v>
      </c>
      <c r="D5" s="449"/>
      <c r="E5" s="127" t="s">
        <v>158</v>
      </c>
      <c r="F5" s="107">
        <f>COUNTIF($F$21:$F$782,B5)</f>
        <v>9</v>
      </c>
      <c r="G5" s="90"/>
    </row>
    <row r="6" spans="1:7" ht="14.5">
      <c r="A6" s="89"/>
      <c r="B6" s="90"/>
      <c r="C6" s="8"/>
      <c r="D6" s="8"/>
      <c r="E6" s="91" t="s">
        <v>211</v>
      </c>
      <c r="F6" s="124">
        <f xml:space="preserve"> SUM(F5:F5)</f>
        <v>9</v>
      </c>
      <c r="G6" s="92"/>
    </row>
    <row r="7" spans="1:7" ht="14.5">
      <c r="A7" s="89"/>
      <c r="B7" s="90"/>
      <c r="C7" s="8"/>
      <c r="D7" s="8"/>
      <c r="E7" s="9"/>
      <c r="F7" s="92"/>
      <c r="G7" s="92"/>
    </row>
    <row r="8" spans="1:7" ht="14.5">
      <c r="A8" s="89"/>
      <c r="B8" s="90"/>
      <c r="C8" s="8"/>
      <c r="D8" s="8"/>
      <c r="E8" s="9"/>
      <c r="F8" s="92"/>
      <c r="G8" s="92"/>
    </row>
    <row r="9" spans="1:7" ht="14.5">
      <c r="A9" s="89"/>
      <c r="B9" s="90"/>
      <c r="C9" s="8"/>
      <c r="D9" s="8"/>
      <c r="E9" s="9"/>
      <c r="F9" s="92"/>
      <c r="G9" s="92"/>
    </row>
    <row r="10" spans="1:7" ht="14.5">
      <c r="A10" s="89"/>
      <c r="B10" s="90"/>
      <c r="C10" s="8"/>
      <c r="D10" s="8"/>
      <c r="E10" s="9"/>
      <c r="F10" s="92"/>
      <c r="G10" s="92"/>
    </row>
    <row r="11" spans="1:7" ht="14.5">
      <c r="A11" s="89"/>
      <c r="B11" s="90"/>
      <c r="C11" s="8"/>
      <c r="D11" s="8"/>
      <c r="E11" s="9"/>
      <c r="F11" s="92"/>
      <c r="G11" s="92"/>
    </row>
    <row r="12" spans="1:7" ht="14.5">
      <c r="A12" s="89"/>
      <c r="B12" s="90"/>
      <c r="C12" s="8"/>
      <c r="D12" s="8"/>
      <c r="E12" s="9"/>
      <c r="F12" s="92"/>
      <c r="G12" s="92"/>
    </row>
    <row r="13" spans="1:7" ht="14.5">
      <c r="A13" s="89"/>
      <c r="B13" s="90"/>
      <c r="C13" s="8"/>
      <c r="D13" s="8"/>
      <c r="E13" s="9"/>
      <c r="F13" s="92"/>
      <c r="G13" s="92"/>
    </row>
    <row r="14" spans="1:7" ht="14.5">
      <c r="A14" s="89"/>
      <c r="B14" s="90"/>
      <c r="C14" s="8"/>
      <c r="D14" s="8"/>
      <c r="E14" s="9"/>
      <c r="F14" s="92"/>
      <c r="G14" s="92"/>
    </row>
    <row r="15" spans="1:7" ht="14.5">
      <c r="A15" s="89"/>
      <c r="B15" s="90"/>
      <c r="C15" s="8"/>
      <c r="D15" s="8"/>
      <c r="E15" s="9"/>
      <c r="F15" s="92"/>
      <c r="G15" s="92"/>
    </row>
    <row r="16" spans="1:7" ht="14.5">
      <c r="A16" s="89"/>
      <c r="B16" s="90"/>
      <c r="C16" s="8"/>
      <c r="D16" s="8"/>
      <c r="E16" s="9"/>
      <c r="F16" s="92"/>
      <c r="G16" s="92"/>
    </row>
    <row r="17" spans="1:21" ht="14.5">
      <c r="A17" s="89"/>
      <c r="B17" s="90"/>
      <c r="C17" s="8"/>
      <c r="D17" s="8"/>
      <c r="E17" s="9"/>
      <c r="F17" s="92"/>
      <c r="G17" s="92"/>
    </row>
    <row r="18" spans="1:21" ht="16" thickBot="1">
      <c r="A18" s="118" t="s">
        <v>212</v>
      </c>
      <c r="B18" s="90"/>
      <c r="C18" s="8"/>
      <c r="D18" s="9"/>
      <c r="E18" s="92"/>
      <c r="F18" s="109"/>
      <c r="G18" s="109"/>
    </row>
    <row r="19" spans="1:21" ht="15.5" thickTop="1" thickBot="1">
      <c r="A19" s="89"/>
      <c r="B19" s="90"/>
      <c r="C19" s="450" t="s">
        <v>213</v>
      </c>
      <c r="D19" s="451"/>
      <c r="E19" s="128"/>
      <c r="F19" s="90"/>
      <c r="G19" s="90"/>
    </row>
    <row r="20" spans="1:21" ht="14.75" customHeight="1" thickBot="1">
      <c r="A20" s="93"/>
      <c r="B20" s="244" t="s">
        <v>214</v>
      </c>
      <c r="C20" s="208" t="s">
        <v>416</v>
      </c>
      <c r="D20" s="209" t="s">
        <v>417</v>
      </c>
      <c r="E20" s="210" t="s">
        <v>215</v>
      </c>
      <c r="F20" s="211" t="s">
        <v>1</v>
      </c>
      <c r="G20" s="212" t="s">
        <v>216</v>
      </c>
      <c r="I20" s="220" t="s">
        <v>214</v>
      </c>
      <c r="J20" s="221" t="s">
        <v>217</v>
      </c>
      <c r="K20" s="221" t="s">
        <v>218</v>
      </c>
      <c r="L20" s="221"/>
      <c r="M20" s="223" t="s">
        <v>445</v>
      </c>
      <c r="N20" s="222" t="s">
        <v>219</v>
      </c>
      <c r="O20" s="224" t="s">
        <v>220</v>
      </c>
      <c r="P20" s="225" t="s">
        <v>215</v>
      </c>
      <c r="Q20" s="223" t="s">
        <v>217</v>
      </c>
      <c r="R20" s="223" t="s">
        <v>218</v>
      </c>
      <c r="S20" s="224" t="s">
        <v>220</v>
      </c>
    </row>
    <row r="21" spans="1:21" customFormat="1" ht="15" customHeight="1">
      <c r="A21" s="95"/>
      <c r="B21" s="238" t="s">
        <v>221</v>
      </c>
      <c r="C21" s="173" t="s">
        <v>262</v>
      </c>
      <c r="D21" s="174" t="s">
        <v>443</v>
      </c>
      <c r="E21" s="456" t="s">
        <v>444</v>
      </c>
      <c r="F21" s="457"/>
      <c r="G21" s="458"/>
      <c r="I21" s="229" t="s">
        <v>222</v>
      </c>
      <c r="J21" s="227" t="s">
        <v>223</v>
      </c>
      <c r="K21" s="206" t="s">
        <v>224</v>
      </c>
      <c r="L21" s="206"/>
      <c r="M21" s="206"/>
      <c r="N21" s="206" t="s">
        <v>263</v>
      </c>
      <c r="O21" s="206">
        <v>1</v>
      </c>
      <c r="P21" s="226" t="s">
        <v>447</v>
      </c>
      <c r="Q21" s="226" t="s">
        <v>447</v>
      </c>
      <c r="R21" s="226" t="s">
        <v>447</v>
      </c>
      <c r="S21" s="230">
        <v>0</v>
      </c>
      <c r="T21" s="13"/>
      <c r="U21" s="13"/>
    </row>
    <row r="22" spans="1:21" customFormat="1" ht="14.5">
      <c r="A22" s="237"/>
      <c r="B22" s="239" t="s">
        <v>226</v>
      </c>
      <c r="C22" s="163" t="s">
        <v>264</v>
      </c>
      <c r="D22" s="187" t="s">
        <v>354</v>
      </c>
      <c r="E22" s="93" t="s">
        <v>253</v>
      </c>
      <c r="F22" s="97" t="s">
        <v>261</v>
      </c>
      <c r="G22" s="197" t="str">
        <f t="shared" ref="G22:G29" si="0">VLOOKUP(F22,$B$5:$E$5,4,0)</f>
        <v>080-00127J</v>
      </c>
      <c r="I22" s="229" t="s">
        <v>227</v>
      </c>
      <c r="J22" s="227" t="s">
        <v>223</v>
      </c>
      <c r="K22" s="206" t="s">
        <v>228</v>
      </c>
      <c r="L22" s="206"/>
      <c r="M22" s="206"/>
      <c r="N22" s="206" t="s">
        <v>263</v>
      </c>
      <c r="O22" s="206">
        <v>1</v>
      </c>
      <c r="P22" s="206" t="s">
        <v>253</v>
      </c>
      <c r="Q22" s="228" t="s">
        <v>223</v>
      </c>
      <c r="R22" s="206" t="s">
        <v>332</v>
      </c>
      <c r="S22" s="231">
        <v>26</v>
      </c>
      <c r="T22" s="13"/>
      <c r="U22" s="13"/>
    </row>
    <row r="23" spans="1:21" customFormat="1" ht="14.5">
      <c r="A23" s="237"/>
      <c r="B23" s="239" t="s">
        <v>229</v>
      </c>
      <c r="C23" s="163" t="s">
        <v>265</v>
      </c>
      <c r="D23" s="187" t="s">
        <v>453</v>
      </c>
      <c r="E23" s="93" t="s">
        <v>253</v>
      </c>
      <c r="F23" s="97" t="s">
        <v>261</v>
      </c>
      <c r="G23" s="197" t="str">
        <f t="shared" si="0"/>
        <v>080-00127J</v>
      </c>
      <c r="I23" s="229" t="s">
        <v>230</v>
      </c>
      <c r="J23" s="227" t="s">
        <v>223</v>
      </c>
      <c r="K23" s="206" t="s">
        <v>231</v>
      </c>
      <c r="L23" s="206"/>
      <c r="M23" s="206"/>
      <c r="N23" s="206" t="s">
        <v>263</v>
      </c>
      <c r="O23" s="206">
        <v>1</v>
      </c>
      <c r="P23" s="206" t="s">
        <v>253</v>
      </c>
      <c r="Q23" s="228" t="s">
        <v>223</v>
      </c>
      <c r="R23" s="206" t="s">
        <v>332</v>
      </c>
      <c r="S23" s="231">
        <v>27</v>
      </c>
      <c r="T23" s="13"/>
      <c r="U23" s="13"/>
    </row>
    <row r="24" spans="1:21" customFormat="1" ht="14.5">
      <c r="A24" s="237"/>
      <c r="B24" s="239" t="s">
        <v>232</v>
      </c>
      <c r="C24" s="163" t="s">
        <v>266</v>
      </c>
      <c r="D24" s="187" t="s">
        <v>353</v>
      </c>
      <c r="E24" s="93" t="s">
        <v>253</v>
      </c>
      <c r="F24" s="97" t="s">
        <v>261</v>
      </c>
      <c r="G24" s="197" t="str">
        <f t="shared" si="0"/>
        <v>080-00127J</v>
      </c>
      <c r="I24" s="229" t="s">
        <v>233</v>
      </c>
      <c r="J24" s="227" t="s">
        <v>223</v>
      </c>
      <c r="K24" s="206" t="s">
        <v>234</v>
      </c>
      <c r="L24" s="206"/>
      <c r="M24" s="206"/>
      <c r="N24" s="206" t="s">
        <v>263</v>
      </c>
      <c r="O24" s="206">
        <v>1</v>
      </c>
      <c r="P24" s="206" t="s">
        <v>253</v>
      </c>
      <c r="Q24" s="228" t="s">
        <v>223</v>
      </c>
      <c r="R24" s="206" t="s">
        <v>332</v>
      </c>
      <c r="S24" s="231">
        <v>25</v>
      </c>
      <c r="T24" s="13"/>
      <c r="U24" s="13"/>
    </row>
    <row r="25" spans="1:21" customFormat="1" ht="14.5">
      <c r="A25" s="237"/>
      <c r="B25" s="239" t="s">
        <v>235</v>
      </c>
      <c r="C25" s="163" t="s">
        <v>267</v>
      </c>
      <c r="D25" s="77" t="s">
        <v>355</v>
      </c>
      <c r="E25" s="93" t="s">
        <v>253</v>
      </c>
      <c r="F25" s="97" t="s">
        <v>261</v>
      </c>
      <c r="G25" s="197" t="str">
        <f t="shared" si="0"/>
        <v>080-00127J</v>
      </c>
      <c r="I25" s="229" t="s">
        <v>236</v>
      </c>
      <c r="J25" s="227" t="s">
        <v>223</v>
      </c>
      <c r="K25" s="206" t="s">
        <v>237</v>
      </c>
      <c r="L25" s="206"/>
      <c r="M25" s="206"/>
      <c r="N25" s="206" t="s">
        <v>263</v>
      </c>
      <c r="O25" s="206">
        <v>1</v>
      </c>
      <c r="P25" s="206" t="s">
        <v>253</v>
      </c>
      <c r="Q25" s="228" t="s">
        <v>223</v>
      </c>
      <c r="R25" s="206" t="s">
        <v>332</v>
      </c>
      <c r="S25" s="231">
        <v>28</v>
      </c>
      <c r="T25" s="13"/>
      <c r="U25" s="13"/>
    </row>
    <row r="26" spans="1:21" customFormat="1" ht="14.5">
      <c r="A26" s="237"/>
      <c r="B26" s="239" t="s">
        <v>238</v>
      </c>
      <c r="C26" s="163" t="s">
        <v>268</v>
      </c>
      <c r="D26" s="77" t="s">
        <v>356</v>
      </c>
      <c r="E26" s="93" t="s">
        <v>253</v>
      </c>
      <c r="F26" s="97" t="s">
        <v>261</v>
      </c>
      <c r="G26" s="197" t="str">
        <f>VLOOKUP(F26,$B$5:$E$5,4,0)</f>
        <v>080-00127J</v>
      </c>
      <c r="I26" s="229" t="s">
        <v>239</v>
      </c>
      <c r="J26" s="227" t="s">
        <v>223</v>
      </c>
      <c r="K26" s="206" t="s">
        <v>240</v>
      </c>
      <c r="L26" s="206"/>
      <c r="M26" s="206"/>
      <c r="N26" s="206" t="s">
        <v>263</v>
      </c>
      <c r="O26" s="206">
        <v>1</v>
      </c>
      <c r="P26" s="206" t="s">
        <v>253</v>
      </c>
      <c r="Q26" s="228" t="s">
        <v>223</v>
      </c>
      <c r="R26" s="206" t="s">
        <v>332</v>
      </c>
      <c r="S26" s="231">
        <v>32</v>
      </c>
    </row>
    <row r="27" spans="1:21" customFormat="1" ht="14.5">
      <c r="A27" s="237"/>
      <c r="B27" s="239" t="s">
        <v>241</v>
      </c>
      <c r="C27" s="163" t="s">
        <v>269</v>
      </c>
      <c r="D27" s="77" t="s">
        <v>357</v>
      </c>
      <c r="E27" s="93" t="s">
        <v>253</v>
      </c>
      <c r="F27" s="97" t="s">
        <v>261</v>
      </c>
      <c r="G27" s="197" t="str">
        <f t="shared" si="0"/>
        <v>080-00127J</v>
      </c>
      <c r="I27" s="229" t="s">
        <v>242</v>
      </c>
      <c r="J27" s="227" t="s">
        <v>223</v>
      </c>
      <c r="K27" s="206" t="s">
        <v>243</v>
      </c>
      <c r="L27" s="206"/>
      <c r="M27" s="206"/>
      <c r="N27" s="206" t="s">
        <v>263</v>
      </c>
      <c r="O27" s="206">
        <v>1</v>
      </c>
      <c r="P27" s="206" t="s">
        <v>253</v>
      </c>
      <c r="Q27" s="228" t="s">
        <v>223</v>
      </c>
      <c r="R27" s="206" t="s">
        <v>332</v>
      </c>
      <c r="S27" s="231">
        <v>29</v>
      </c>
      <c r="T27" s="13"/>
      <c r="U27" s="13"/>
    </row>
    <row r="28" spans="1:21" ht="14.5">
      <c r="A28" s="237"/>
      <c r="B28" s="239" t="s">
        <v>244</v>
      </c>
      <c r="C28" s="163" t="s">
        <v>270</v>
      </c>
      <c r="D28" s="77" t="s">
        <v>358</v>
      </c>
      <c r="E28" s="93" t="s">
        <v>253</v>
      </c>
      <c r="F28" s="97" t="s">
        <v>261</v>
      </c>
      <c r="G28" s="197" t="str">
        <f t="shared" si="0"/>
        <v>080-00127J</v>
      </c>
      <c r="I28" s="229" t="s">
        <v>245</v>
      </c>
      <c r="J28" s="227" t="s">
        <v>223</v>
      </c>
      <c r="K28" s="206" t="s">
        <v>246</v>
      </c>
      <c r="L28" s="206"/>
      <c r="M28" s="206"/>
      <c r="N28" s="206" t="s">
        <v>263</v>
      </c>
      <c r="O28" s="206">
        <v>1</v>
      </c>
      <c r="P28" s="206" t="s">
        <v>253</v>
      </c>
      <c r="Q28" s="228" t="s">
        <v>223</v>
      </c>
      <c r="R28" s="206" t="s">
        <v>332</v>
      </c>
      <c r="S28" s="231">
        <v>30</v>
      </c>
    </row>
    <row r="29" spans="1:21" ht="14.5">
      <c r="A29" s="237"/>
      <c r="B29" s="239" t="s">
        <v>247</v>
      </c>
      <c r="C29" s="163" t="s">
        <v>271</v>
      </c>
      <c r="D29" s="77" t="s">
        <v>359</v>
      </c>
      <c r="E29" s="93" t="s">
        <v>253</v>
      </c>
      <c r="F29" s="97" t="s">
        <v>261</v>
      </c>
      <c r="G29" s="197" t="str">
        <f t="shared" si="0"/>
        <v>080-00127J</v>
      </c>
      <c r="I29" s="229" t="s">
        <v>248</v>
      </c>
      <c r="J29" s="227" t="s">
        <v>223</v>
      </c>
      <c r="K29" s="206" t="s">
        <v>249</v>
      </c>
      <c r="L29" s="206"/>
      <c r="M29" s="206"/>
      <c r="N29" s="206" t="s">
        <v>263</v>
      </c>
      <c r="O29" s="206">
        <v>1</v>
      </c>
      <c r="P29" s="206" t="s">
        <v>253</v>
      </c>
      <c r="Q29" s="228" t="s">
        <v>223</v>
      </c>
      <c r="R29" s="206" t="s">
        <v>332</v>
      </c>
      <c r="S29" s="231">
        <v>31</v>
      </c>
    </row>
    <row r="30" spans="1:21" ht="15" thickBot="1">
      <c r="A30" s="237"/>
      <c r="B30" s="240" t="s">
        <v>250</v>
      </c>
      <c r="C30" s="241" t="s">
        <v>272</v>
      </c>
      <c r="D30" s="242" t="s">
        <v>360</v>
      </c>
      <c r="E30" s="200" t="s">
        <v>253</v>
      </c>
      <c r="F30" s="188" t="s">
        <v>261</v>
      </c>
      <c r="G30" s="243" t="str">
        <f t="shared" ref="G30" si="1">VLOOKUP(F30,$B$5:$E$5,4,0)</f>
        <v>080-00127J</v>
      </c>
      <c r="I30" s="232" t="s">
        <v>251</v>
      </c>
      <c r="J30" s="233" t="s">
        <v>223</v>
      </c>
      <c r="K30" s="234" t="s">
        <v>252</v>
      </c>
      <c r="L30" s="234"/>
      <c r="M30" s="234"/>
      <c r="N30" s="234" t="s">
        <v>263</v>
      </c>
      <c r="O30" s="234">
        <v>1</v>
      </c>
      <c r="P30" s="234" t="s">
        <v>253</v>
      </c>
      <c r="Q30" s="235" t="s">
        <v>223</v>
      </c>
      <c r="R30" s="234" t="s">
        <v>332</v>
      </c>
      <c r="S30" s="236">
        <v>33</v>
      </c>
    </row>
    <row r="53" ht="14.75" customHeight="1"/>
    <row r="122" ht="14.75" customHeight="1"/>
    <row r="192" ht="14.75" customHeight="1"/>
  </sheetData>
  <mergeCells count="4">
    <mergeCell ref="C4:D4"/>
    <mergeCell ref="C5:D5"/>
    <mergeCell ref="C19:D19"/>
    <mergeCell ref="E21:G21"/>
  </mergeCells>
  <phoneticPr fontId="84" type="noConversion"/>
  <conditionalFormatting sqref="C21:D29">
    <cfRule type="duplicateValues" dxfId="79" priority="63668"/>
  </conditionalFormatting>
  <conditionalFormatting sqref="C30:D30">
    <cfRule type="duplicateValues" dxfId="78" priority="1"/>
  </conditionalFormatting>
  <pageMargins left="0.7" right="0.7" top="0.75" bottom="0.75" header="0.3" footer="0.3"/>
  <pageSetup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142"/>
  <sheetViews>
    <sheetView workbookViewId="0">
      <selection activeCell="D12" sqref="D12"/>
    </sheetView>
  </sheetViews>
  <sheetFormatPr defaultColWidth="9.1796875" defaultRowHeight="13"/>
  <cols>
    <col min="1" max="1" width="5.1796875" style="13" customWidth="1"/>
    <col min="2" max="2" width="24.453125" style="13" customWidth="1"/>
    <col min="3" max="3" width="20.6328125" style="13" customWidth="1"/>
    <col min="4" max="4" width="23.36328125" style="13" customWidth="1"/>
    <col min="5" max="5" width="17.453125" style="13" customWidth="1"/>
    <col min="6" max="7" width="14.6328125" style="13" customWidth="1"/>
    <col min="8" max="8" width="16.1796875" style="13" customWidth="1"/>
    <col min="9" max="9" width="6.6328125" style="13" customWidth="1"/>
    <col min="10" max="10" width="10.36328125" style="13" customWidth="1"/>
    <col min="11" max="11" width="6" style="13" customWidth="1"/>
    <col min="12" max="12" width="10.36328125" style="13" customWidth="1"/>
    <col min="13" max="13" width="12.36328125" style="13" customWidth="1"/>
    <col min="14" max="14" width="11.453125" style="13" customWidth="1"/>
    <col min="15" max="15" width="17.453125" style="13" customWidth="1"/>
    <col min="16" max="16" width="26.6328125" style="13" customWidth="1"/>
    <col min="17" max="17" width="19.6328125" style="13" customWidth="1"/>
    <col min="18" max="18" width="9.1796875" style="13"/>
    <col min="19" max="19" width="21.453125" style="13" bestFit="1" customWidth="1"/>
    <col min="20" max="20" width="12.453125" style="13" bestFit="1" customWidth="1"/>
    <col min="21" max="21" width="25.6328125" style="13" bestFit="1" customWidth="1"/>
    <col min="22" max="23" width="11.36328125" style="13" bestFit="1" customWidth="1"/>
    <col min="24" max="24" width="12.453125" style="13" bestFit="1" customWidth="1"/>
    <col min="25" max="25" width="11" style="13" bestFit="1" customWidth="1"/>
    <col min="26" max="16384" width="9.1796875" style="13"/>
  </cols>
  <sheetData>
    <row r="1" spans="1:15" ht="24" customHeight="1">
      <c r="A1" s="116" t="s">
        <v>273</v>
      </c>
      <c r="B1" s="80"/>
      <c r="C1" s="82"/>
      <c r="D1" s="82"/>
      <c r="E1" s="8"/>
      <c r="F1" s="8"/>
      <c r="G1" s="8"/>
      <c r="H1" s="8"/>
      <c r="I1" s="8"/>
      <c r="J1" s="8"/>
      <c r="K1" s="8"/>
    </row>
    <row r="2" spans="1:15" ht="18" customHeight="1">
      <c r="A2" s="105"/>
      <c r="B2" s="105"/>
      <c r="C2" s="81"/>
      <c r="D2" s="81"/>
      <c r="E2" s="6"/>
      <c r="F2" s="6"/>
      <c r="G2" s="6"/>
      <c r="H2" s="6"/>
      <c r="I2" s="6"/>
      <c r="J2" s="6"/>
      <c r="K2" s="6"/>
    </row>
    <row r="3" spans="1:15" ht="16" thickBot="1">
      <c r="A3" s="117" t="s">
        <v>207</v>
      </c>
      <c r="B3" s="83"/>
      <c r="C3" s="10"/>
      <c r="D3" s="10"/>
      <c r="E3" s="83"/>
      <c r="F3" s="10"/>
      <c r="G3" s="10"/>
      <c r="H3" s="10"/>
      <c r="I3" s="10"/>
      <c r="J3" s="10"/>
      <c r="K3" s="10"/>
      <c r="L3" s="10"/>
      <c r="M3" s="10"/>
      <c r="N3" s="10"/>
      <c r="O3" s="10"/>
    </row>
    <row r="4" spans="1:15" ht="14.5">
      <c r="A4" s="84"/>
      <c r="B4" s="86" t="s">
        <v>208</v>
      </c>
      <c r="C4" s="446" t="s">
        <v>209</v>
      </c>
      <c r="D4" s="447"/>
      <c r="E4" s="85" t="s">
        <v>153</v>
      </c>
      <c r="F4" s="87" t="s">
        <v>210</v>
      </c>
      <c r="G4" s="10"/>
      <c r="H4" s="10"/>
      <c r="I4" s="10"/>
      <c r="J4" s="10"/>
      <c r="K4" s="10"/>
      <c r="L4" s="10"/>
      <c r="M4" s="10"/>
      <c r="N4" s="10"/>
      <c r="O4" s="10"/>
    </row>
    <row r="5" spans="1:15" ht="14.5">
      <c r="A5" s="7">
        <v>1</v>
      </c>
      <c r="B5" s="88" t="s">
        <v>274</v>
      </c>
      <c r="C5" s="455" t="s">
        <v>162</v>
      </c>
      <c r="D5" s="449"/>
      <c r="E5" s="106" t="s">
        <v>161</v>
      </c>
      <c r="F5" s="107">
        <f>COUNTIF($F$10:$F$25,B5)</f>
        <v>0</v>
      </c>
      <c r="G5" s="90"/>
      <c r="H5" s="8"/>
      <c r="I5" s="8"/>
      <c r="J5" s="8"/>
      <c r="K5" s="8"/>
      <c r="L5" s="8"/>
      <c r="M5" s="8"/>
      <c r="N5" s="8"/>
      <c r="O5" s="8"/>
    </row>
    <row r="6" spans="1:15" ht="14.5">
      <c r="A6" s="89"/>
      <c r="B6" s="90"/>
      <c r="C6" s="8"/>
      <c r="D6" s="8"/>
      <c r="E6" s="91" t="s">
        <v>211</v>
      </c>
      <c r="F6" s="108">
        <f>SUM(F5:F5)</f>
        <v>0</v>
      </c>
      <c r="G6" s="92"/>
      <c r="H6" s="27"/>
      <c r="I6" s="27"/>
      <c r="J6" s="27"/>
      <c r="K6" s="27"/>
      <c r="L6" s="27"/>
      <c r="M6" s="27"/>
      <c r="N6" s="27"/>
      <c r="O6" s="27"/>
    </row>
    <row r="7" spans="1:15" ht="16" thickBot="1">
      <c r="A7" s="118" t="s">
        <v>275</v>
      </c>
      <c r="B7" s="90"/>
      <c r="C7" s="8"/>
      <c r="D7" s="9"/>
      <c r="E7" s="92"/>
      <c r="F7" s="109"/>
      <c r="G7" s="109"/>
      <c r="H7" s="27"/>
      <c r="I7" s="27"/>
      <c r="J7" s="27"/>
      <c r="K7" s="27"/>
      <c r="L7" s="27"/>
      <c r="M7" s="27"/>
      <c r="N7" s="27"/>
      <c r="O7" s="27"/>
    </row>
    <row r="8" spans="1:15" ht="15" thickTop="1">
      <c r="A8" s="89"/>
      <c r="B8" s="90"/>
      <c r="C8" s="450" t="s">
        <v>213</v>
      </c>
      <c r="D8" s="451"/>
      <c r="E8" s="128"/>
      <c r="F8" s="90"/>
      <c r="G8" s="90"/>
      <c r="H8" s="27"/>
      <c r="I8" s="27"/>
      <c r="J8" s="27"/>
      <c r="K8" s="27"/>
      <c r="L8" s="27"/>
      <c r="M8" s="27"/>
      <c r="N8" s="27"/>
      <c r="O8" s="27"/>
    </row>
    <row r="9" spans="1:15" ht="14.5">
      <c r="A9" s="93"/>
      <c r="B9" s="97" t="s">
        <v>214</v>
      </c>
      <c r="C9" s="115" t="s">
        <v>214</v>
      </c>
      <c r="D9" s="77" t="s">
        <v>215</v>
      </c>
      <c r="E9" s="94" t="s">
        <v>215</v>
      </c>
      <c r="F9" s="97" t="s">
        <v>1</v>
      </c>
      <c r="G9" s="93" t="s">
        <v>216</v>
      </c>
      <c r="H9" s="27"/>
    </row>
    <row r="10" spans="1:15" ht="15.75" customHeight="1">
      <c r="A10" s="94">
        <v>1</v>
      </c>
      <c r="B10" s="95" t="s">
        <v>276</v>
      </c>
      <c r="C10" s="163" t="s">
        <v>277</v>
      </c>
      <c r="D10" s="77" t="s">
        <v>361</v>
      </c>
      <c r="E10" s="94" t="s">
        <v>253</v>
      </c>
      <c r="F10" s="164"/>
      <c r="G10" s="165"/>
      <c r="H10" s="470"/>
    </row>
    <row r="11" spans="1:15" ht="14.5">
      <c r="A11" s="94">
        <v>2</v>
      </c>
      <c r="B11" s="95" t="s">
        <v>278</v>
      </c>
      <c r="C11" s="163" t="s">
        <v>279</v>
      </c>
      <c r="D11" s="77" t="s">
        <v>362</v>
      </c>
      <c r="E11" s="94" t="s">
        <v>253</v>
      </c>
      <c r="F11" s="164"/>
      <c r="G11" s="165"/>
      <c r="H11" s="471"/>
    </row>
    <row r="12" spans="1:15" ht="14.5">
      <c r="A12" s="94">
        <v>3</v>
      </c>
      <c r="B12" s="95"/>
      <c r="C12" s="163"/>
      <c r="D12" s="77"/>
      <c r="E12" s="94"/>
      <c r="F12" s="164"/>
      <c r="G12" s="165"/>
      <c r="H12" s="471"/>
    </row>
    <row r="13" spans="1:15" ht="14.5">
      <c r="A13" s="94">
        <v>4</v>
      </c>
      <c r="B13" s="95"/>
      <c r="C13" s="163"/>
      <c r="D13" s="77"/>
      <c r="E13" s="94"/>
      <c r="F13" s="164"/>
      <c r="G13" s="165"/>
      <c r="H13" s="471"/>
    </row>
    <row r="14" spans="1:15" ht="14.5">
      <c r="A14" s="94">
        <v>5</v>
      </c>
      <c r="B14" s="95"/>
      <c r="C14" s="163"/>
      <c r="D14" s="77"/>
      <c r="E14" s="94"/>
      <c r="F14" s="164"/>
      <c r="G14" s="165"/>
      <c r="H14" s="471"/>
    </row>
    <row r="15" spans="1:15" ht="14.5">
      <c r="A15" s="94">
        <v>6</v>
      </c>
      <c r="B15" s="95"/>
      <c r="C15" s="163"/>
      <c r="D15" s="77"/>
      <c r="E15" s="94"/>
      <c r="F15" s="164"/>
      <c r="G15" s="165"/>
      <c r="H15" s="471"/>
    </row>
    <row r="16" spans="1:15" ht="14.5">
      <c r="A16" s="94">
        <v>7</v>
      </c>
      <c r="B16" s="95"/>
      <c r="C16" s="163"/>
      <c r="D16" s="77"/>
      <c r="E16" s="94"/>
      <c r="F16" s="164"/>
      <c r="G16" s="165"/>
      <c r="H16" s="471"/>
    </row>
    <row r="17" spans="1:8" ht="14.75" customHeight="1">
      <c r="A17" s="94">
        <v>8</v>
      </c>
      <c r="B17" s="95"/>
      <c r="C17" s="163"/>
      <c r="D17" s="77"/>
      <c r="E17" s="94"/>
      <c r="F17" s="164"/>
      <c r="G17" s="165"/>
      <c r="H17" s="471"/>
    </row>
    <row r="18" spans="1:8" ht="14.5">
      <c r="A18" s="94">
        <v>9</v>
      </c>
      <c r="B18" s="95"/>
      <c r="C18" s="163"/>
      <c r="D18" s="77"/>
      <c r="E18" s="94"/>
      <c r="F18" s="166"/>
      <c r="G18" s="165"/>
      <c r="H18" s="471"/>
    </row>
    <row r="19" spans="1:8" ht="14.5">
      <c r="A19" s="94">
        <v>10</v>
      </c>
      <c r="B19" s="95"/>
      <c r="C19" s="163"/>
      <c r="D19" s="77"/>
      <c r="E19" s="94"/>
      <c r="F19" s="166"/>
      <c r="G19" s="165"/>
      <c r="H19" s="471"/>
    </row>
    <row r="20" spans="1:8" ht="14.5">
      <c r="A20" s="94">
        <v>11</v>
      </c>
      <c r="B20" s="95"/>
      <c r="C20" s="163"/>
      <c r="D20" s="77"/>
      <c r="E20" s="94"/>
      <c r="F20" s="166"/>
      <c r="G20" s="165"/>
      <c r="H20" s="471"/>
    </row>
    <row r="21" spans="1:8" ht="14.5">
      <c r="A21" s="94">
        <v>12</v>
      </c>
      <c r="B21" s="95"/>
      <c r="C21" s="163"/>
      <c r="D21" s="77"/>
      <c r="E21" s="94"/>
      <c r="F21" s="166"/>
      <c r="G21" s="165"/>
      <c r="H21" s="471"/>
    </row>
    <row r="22" spans="1:8" ht="14.5">
      <c r="A22" s="94">
        <v>13</v>
      </c>
      <c r="B22" s="95"/>
      <c r="C22" s="163"/>
      <c r="D22" s="77"/>
      <c r="E22" s="94"/>
      <c r="F22" s="166"/>
      <c r="G22" s="165"/>
      <c r="H22" s="471"/>
    </row>
    <row r="23" spans="1:8" ht="14.5">
      <c r="A23" s="94">
        <v>14</v>
      </c>
      <c r="B23" s="95"/>
      <c r="C23" s="163"/>
      <c r="D23" s="77"/>
      <c r="E23" s="94"/>
      <c r="F23" s="166"/>
      <c r="G23" s="165"/>
      <c r="H23" s="471"/>
    </row>
    <row r="24" spans="1:8" ht="14.5">
      <c r="A24" s="94">
        <v>15</v>
      </c>
      <c r="B24" s="95"/>
      <c r="C24" s="163"/>
      <c r="D24" s="77"/>
      <c r="E24" s="94"/>
      <c r="F24" s="166"/>
      <c r="G24" s="165"/>
      <c r="H24" s="471"/>
    </row>
    <row r="25" spans="1:8" ht="14.5">
      <c r="A25" s="94">
        <v>16</v>
      </c>
      <c r="B25" s="95"/>
      <c r="C25" s="163"/>
      <c r="D25" s="77"/>
      <c r="E25" s="94"/>
      <c r="F25" s="166"/>
      <c r="G25" s="165"/>
      <c r="H25" s="471"/>
    </row>
    <row r="27" spans="1:8" ht="13.5" thickBot="1"/>
    <row r="28" spans="1:8">
      <c r="B28" s="467" t="s">
        <v>280</v>
      </c>
      <c r="C28" s="468"/>
      <c r="D28" s="468"/>
      <c r="E28" s="468"/>
      <c r="F28" s="468"/>
      <c r="G28" s="468"/>
      <c r="H28" s="469"/>
    </row>
    <row r="29" spans="1:8">
      <c r="B29" s="461" t="s">
        <v>281</v>
      </c>
      <c r="C29" s="462"/>
      <c r="D29" s="462"/>
      <c r="E29" s="462"/>
      <c r="F29" s="462"/>
      <c r="G29" s="462"/>
      <c r="H29" s="463"/>
    </row>
    <row r="30" spans="1:8" ht="13.5" thickBot="1">
      <c r="B30" s="464"/>
      <c r="C30" s="465"/>
      <c r="D30" s="465"/>
      <c r="E30" s="465"/>
      <c r="F30" s="465"/>
      <c r="G30" s="465"/>
      <c r="H30" s="466"/>
    </row>
    <row r="31" spans="1:8">
      <c r="B31" s="28"/>
      <c r="C31" s="29"/>
      <c r="D31" s="29"/>
      <c r="E31" s="29"/>
      <c r="F31" s="29"/>
      <c r="G31" s="29"/>
      <c r="H31" s="30"/>
    </row>
    <row r="32" spans="1:8">
      <c r="B32" s="28"/>
      <c r="C32" s="31" t="s">
        <v>282</v>
      </c>
      <c r="D32" s="29"/>
      <c r="E32" s="29"/>
      <c r="F32" s="29"/>
      <c r="G32" s="29"/>
      <c r="H32" s="30"/>
    </row>
    <row r="33" spans="2:8">
      <c r="B33" s="28"/>
      <c r="C33" s="159" t="s">
        <v>283</v>
      </c>
      <c r="D33" s="159" t="s">
        <v>284</v>
      </c>
      <c r="E33" s="32" t="s">
        <v>285</v>
      </c>
      <c r="F33" s="29"/>
      <c r="G33" s="29"/>
      <c r="H33" s="30"/>
    </row>
    <row r="34" spans="2:8">
      <c r="B34" s="28"/>
      <c r="C34" s="33" t="s">
        <v>286</v>
      </c>
      <c r="D34" s="33">
        <v>1</v>
      </c>
      <c r="E34" s="34" t="s">
        <v>287</v>
      </c>
      <c r="F34" s="29"/>
      <c r="G34" s="29"/>
      <c r="H34" s="30"/>
    </row>
    <row r="35" spans="2:8">
      <c r="B35" s="28"/>
      <c r="C35" s="35" t="s">
        <v>288</v>
      </c>
      <c r="D35" s="35">
        <v>2</v>
      </c>
      <c r="E35" s="36" t="s">
        <v>287</v>
      </c>
      <c r="F35" s="29"/>
      <c r="G35" s="29"/>
      <c r="H35" s="30"/>
    </row>
    <row r="36" spans="2:8">
      <c r="B36" s="28"/>
      <c r="C36" s="37" t="s">
        <v>289</v>
      </c>
      <c r="D36" s="37">
        <v>3</v>
      </c>
      <c r="E36" s="38" t="s">
        <v>287</v>
      </c>
      <c r="F36" s="29"/>
      <c r="G36" s="29"/>
      <c r="H36" s="30"/>
    </row>
    <row r="37" spans="2:8">
      <c r="B37" s="28"/>
      <c r="C37" s="33" t="s">
        <v>290</v>
      </c>
      <c r="D37" s="33">
        <v>4</v>
      </c>
      <c r="E37" s="34" t="s">
        <v>287</v>
      </c>
      <c r="F37" s="29"/>
      <c r="G37" s="29"/>
      <c r="H37" s="30"/>
    </row>
    <row r="38" spans="2:8">
      <c r="B38" s="28"/>
      <c r="C38" s="35" t="s">
        <v>291</v>
      </c>
      <c r="D38" s="35">
        <v>5</v>
      </c>
      <c r="E38" s="36" t="s">
        <v>287</v>
      </c>
      <c r="F38" s="29"/>
      <c r="G38" s="29"/>
      <c r="H38" s="30"/>
    </row>
    <row r="39" spans="2:8">
      <c r="B39" s="28"/>
      <c r="C39" s="37" t="s">
        <v>292</v>
      </c>
      <c r="D39" s="37">
        <v>6</v>
      </c>
      <c r="E39" s="38" t="s">
        <v>287</v>
      </c>
      <c r="F39" s="29"/>
      <c r="G39" s="29"/>
      <c r="H39" s="30"/>
    </row>
    <row r="40" spans="2:8">
      <c r="B40" s="28"/>
      <c r="C40" s="33" t="s">
        <v>293</v>
      </c>
      <c r="D40" s="33">
        <v>7</v>
      </c>
      <c r="E40" s="34" t="s">
        <v>287</v>
      </c>
      <c r="F40" s="29"/>
      <c r="G40" s="29"/>
      <c r="H40" s="30"/>
    </row>
    <row r="41" spans="2:8">
      <c r="B41" s="28"/>
      <c r="C41" s="35" t="s">
        <v>294</v>
      </c>
      <c r="D41" s="35">
        <v>8</v>
      </c>
      <c r="E41" s="36" t="s">
        <v>287</v>
      </c>
      <c r="F41" s="29"/>
      <c r="G41" s="29"/>
      <c r="H41" s="30"/>
    </row>
    <row r="42" spans="2:8">
      <c r="B42" s="28"/>
      <c r="C42" s="37" t="s">
        <v>295</v>
      </c>
      <c r="D42" s="37">
        <v>9</v>
      </c>
      <c r="E42" s="38" t="s">
        <v>287</v>
      </c>
      <c r="F42" s="29"/>
      <c r="G42" s="29"/>
      <c r="H42" s="30"/>
    </row>
    <row r="43" spans="2:8">
      <c r="B43" s="28"/>
      <c r="C43" s="33" t="s">
        <v>296</v>
      </c>
      <c r="D43" s="33">
        <v>10</v>
      </c>
      <c r="E43" s="34" t="s">
        <v>287</v>
      </c>
      <c r="F43" s="29"/>
      <c r="G43" s="29"/>
      <c r="H43" s="30"/>
    </row>
    <row r="44" spans="2:8">
      <c r="B44" s="28"/>
      <c r="C44" s="35" t="s">
        <v>297</v>
      </c>
      <c r="D44" s="35">
        <v>11</v>
      </c>
      <c r="E44" s="36" t="s">
        <v>287</v>
      </c>
      <c r="F44" s="29"/>
      <c r="G44" s="29"/>
      <c r="H44" s="30"/>
    </row>
    <row r="45" spans="2:8">
      <c r="B45" s="28"/>
      <c r="C45" s="37" t="s">
        <v>298</v>
      </c>
      <c r="D45" s="37">
        <v>12</v>
      </c>
      <c r="E45" s="38" t="s">
        <v>287</v>
      </c>
      <c r="F45" s="29"/>
      <c r="G45" s="29"/>
      <c r="H45" s="30"/>
    </row>
    <row r="46" spans="2:8">
      <c r="B46" s="28"/>
      <c r="C46" s="33" t="s">
        <v>299</v>
      </c>
      <c r="D46" s="33">
        <v>13</v>
      </c>
      <c r="E46" s="34" t="s">
        <v>287</v>
      </c>
      <c r="F46" s="29"/>
      <c r="G46" s="29"/>
      <c r="H46" s="30"/>
    </row>
    <row r="47" spans="2:8">
      <c r="B47" s="28"/>
      <c r="C47" s="35" t="s">
        <v>300</v>
      </c>
      <c r="D47" s="35">
        <v>14</v>
      </c>
      <c r="E47" s="36" t="s">
        <v>287</v>
      </c>
      <c r="F47" s="29"/>
      <c r="G47" s="29"/>
      <c r="H47" s="30"/>
    </row>
    <row r="48" spans="2:8">
      <c r="B48" s="28"/>
      <c r="C48" s="37" t="s">
        <v>301</v>
      </c>
      <c r="D48" s="37">
        <v>15</v>
      </c>
      <c r="E48" s="38" t="s">
        <v>287</v>
      </c>
      <c r="F48" s="29"/>
      <c r="G48" s="29"/>
      <c r="H48" s="30"/>
    </row>
    <row r="49" spans="2:8">
      <c r="B49" s="28"/>
      <c r="C49" s="33" t="s">
        <v>302</v>
      </c>
      <c r="D49" s="33">
        <v>16</v>
      </c>
      <c r="E49" s="33" t="s">
        <v>287</v>
      </c>
      <c r="F49" s="29"/>
      <c r="G49" s="29"/>
      <c r="H49" s="30"/>
    </row>
    <row r="50" spans="2:8">
      <c r="B50" s="28"/>
      <c r="C50" s="35" t="s">
        <v>303</v>
      </c>
      <c r="D50" s="35">
        <v>17</v>
      </c>
      <c r="E50" s="36" t="s">
        <v>287</v>
      </c>
      <c r="F50" s="29"/>
      <c r="G50" s="29"/>
      <c r="H50" s="30"/>
    </row>
    <row r="51" spans="2:8">
      <c r="B51" s="28"/>
      <c r="C51" s="37" t="s">
        <v>304</v>
      </c>
      <c r="D51" s="37">
        <v>18</v>
      </c>
      <c r="E51" s="38" t="s">
        <v>287</v>
      </c>
      <c r="F51" s="29"/>
      <c r="G51" s="29"/>
      <c r="H51" s="30"/>
    </row>
    <row r="52" spans="2:8">
      <c r="B52" s="28"/>
      <c r="C52" s="33" t="s">
        <v>305</v>
      </c>
      <c r="D52" s="33">
        <v>19</v>
      </c>
      <c r="E52" s="33" t="s">
        <v>287</v>
      </c>
      <c r="F52" s="29"/>
      <c r="G52" s="29"/>
      <c r="H52" s="30"/>
    </row>
    <row r="53" spans="2:8">
      <c r="B53" s="28"/>
      <c r="C53" s="35" t="s">
        <v>306</v>
      </c>
      <c r="D53" s="35">
        <v>20</v>
      </c>
      <c r="E53" s="36" t="s">
        <v>287</v>
      </c>
      <c r="F53" s="29"/>
      <c r="G53" s="29"/>
      <c r="H53" s="30"/>
    </row>
    <row r="54" spans="2:8">
      <c r="B54" s="28"/>
      <c r="C54" s="37" t="s">
        <v>307</v>
      </c>
      <c r="D54" s="37">
        <v>21</v>
      </c>
      <c r="E54" s="38" t="s">
        <v>287</v>
      </c>
      <c r="F54" s="29"/>
      <c r="G54" s="29"/>
      <c r="H54" s="30"/>
    </row>
    <row r="55" spans="2:8">
      <c r="B55" s="28"/>
      <c r="C55" s="33"/>
      <c r="D55" s="33"/>
      <c r="E55" s="39"/>
      <c r="F55" s="29"/>
      <c r="G55" s="29"/>
      <c r="H55" s="30"/>
    </row>
    <row r="56" spans="2:8">
      <c r="B56" s="28"/>
      <c r="C56" s="40"/>
      <c r="D56" s="40"/>
      <c r="E56" s="39"/>
      <c r="F56" s="29"/>
      <c r="G56" s="29"/>
      <c r="H56" s="30"/>
    </row>
    <row r="57" spans="2:8">
      <c r="B57" s="28"/>
      <c r="C57" s="40"/>
      <c r="D57" s="40"/>
      <c r="E57" s="39"/>
      <c r="F57" s="29"/>
      <c r="G57" s="29"/>
      <c r="H57" s="30"/>
    </row>
    <row r="58" spans="2:8">
      <c r="B58" s="28"/>
      <c r="C58" s="40"/>
      <c r="D58" s="40"/>
      <c r="E58" s="39"/>
      <c r="F58" s="29"/>
      <c r="G58" s="29"/>
      <c r="H58" s="30"/>
    </row>
    <row r="59" spans="2:8">
      <c r="B59" s="28"/>
      <c r="C59" s="41"/>
      <c r="D59" s="41"/>
      <c r="E59" s="42"/>
      <c r="F59" s="29"/>
      <c r="G59" s="29"/>
      <c r="H59" s="30"/>
    </row>
    <row r="60" spans="2:8">
      <c r="B60" s="28"/>
      <c r="C60" s="43" t="s">
        <v>308</v>
      </c>
      <c r="D60" s="43">
        <v>22</v>
      </c>
      <c r="E60" s="44" t="s">
        <v>287</v>
      </c>
      <c r="F60" s="29"/>
      <c r="G60" s="29"/>
      <c r="H60" s="30"/>
    </row>
    <row r="61" spans="2:8">
      <c r="B61" s="28"/>
      <c r="C61" s="35" t="s">
        <v>309</v>
      </c>
      <c r="D61" s="35">
        <v>23</v>
      </c>
      <c r="E61" s="36" t="s">
        <v>287</v>
      </c>
      <c r="F61" s="29"/>
      <c r="G61" s="29"/>
      <c r="H61" s="30"/>
    </row>
    <row r="62" spans="2:8">
      <c r="B62" s="28"/>
      <c r="C62" s="37" t="s">
        <v>310</v>
      </c>
      <c r="D62" s="37">
        <v>24</v>
      </c>
      <c r="E62" s="38" t="s">
        <v>287</v>
      </c>
      <c r="F62" s="29"/>
      <c r="G62" s="29"/>
      <c r="H62" s="30"/>
    </row>
    <row r="63" spans="2:8">
      <c r="B63" s="28"/>
      <c r="C63" s="43" t="s">
        <v>311</v>
      </c>
      <c r="D63" s="43">
        <v>25</v>
      </c>
      <c r="E63" s="44" t="s">
        <v>287</v>
      </c>
      <c r="F63" s="29"/>
      <c r="G63" s="29"/>
      <c r="H63" s="30"/>
    </row>
    <row r="64" spans="2:8">
      <c r="B64" s="28"/>
      <c r="C64" s="35" t="s">
        <v>312</v>
      </c>
      <c r="D64" s="35">
        <v>26</v>
      </c>
      <c r="E64" s="36" t="s">
        <v>287</v>
      </c>
      <c r="F64" s="29"/>
      <c r="G64" s="29"/>
      <c r="H64" s="30"/>
    </row>
    <row r="65" spans="2:15">
      <c r="B65" s="28"/>
      <c r="C65" s="37" t="s">
        <v>313</v>
      </c>
      <c r="D65" s="37">
        <v>27</v>
      </c>
      <c r="E65" s="38" t="s">
        <v>287</v>
      </c>
      <c r="F65" s="29"/>
      <c r="G65" s="29"/>
      <c r="H65" s="30"/>
    </row>
    <row r="66" spans="2:15">
      <c r="B66" s="28"/>
      <c r="C66" s="43" t="s">
        <v>314</v>
      </c>
      <c r="D66" s="43">
        <v>28</v>
      </c>
      <c r="E66" s="44" t="s">
        <v>287</v>
      </c>
      <c r="F66" s="29"/>
      <c r="G66" s="29"/>
      <c r="H66" s="30"/>
    </row>
    <row r="67" spans="2:15">
      <c r="B67" s="28"/>
      <c r="C67" s="35" t="s">
        <v>315</v>
      </c>
      <c r="D67" s="35">
        <v>29</v>
      </c>
      <c r="E67" s="36" t="s">
        <v>287</v>
      </c>
      <c r="F67" s="29"/>
      <c r="G67" s="29"/>
      <c r="H67" s="30"/>
    </row>
    <row r="68" spans="2:15">
      <c r="B68" s="28"/>
      <c r="C68" s="37" t="s">
        <v>316</v>
      </c>
      <c r="D68" s="37">
        <v>30</v>
      </c>
      <c r="E68" s="38" t="s">
        <v>287</v>
      </c>
      <c r="F68" s="29"/>
      <c r="G68" s="29"/>
      <c r="H68" s="30"/>
    </row>
    <row r="69" spans="2:15">
      <c r="B69" s="28"/>
      <c r="C69" s="43" t="s">
        <v>317</v>
      </c>
      <c r="D69" s="43">
        <v>31</v>
      </c>
      <c r="E69" s="44" t="s">
        <v>287</v>
      </c>
      <c r="F69" s="29"/>
      <c r="G69" s="29"/>
      <c r="H69" s="30"/>
    </row>
    <row r="70" spans="2:15">
      <c r="B70" s="28"/>
      <c r="C70" s="35" t="s">
        <v>318</v>
      </c>
      <c r="D70" s="35">
        <v>32</v>
      </c>
      <c r="E70" s="36" t="s">
        <v>287</v>
      </c>
      <c r="F70" s="29"/>
      <c r="G70" s="29"/>
      <c r="H70" s="30"/>
    </row>
    <row r="71" spans="2:15" ht="14.5">
      <c r="B71" s="28"/>
      <c r="C71" s="37" t="s">
        <v>319</v>
      </c>
      <c r="D71" s="37">
        <v>33</v>
      </c>
      <c r="E71" s="38" t="s">
        <v>287</v>
      </c>
      <c r="F71" s="29"/>
      <c r="G71" s="29"/>
      <c r="H71" s="30"/>
      <c r="I71" s="6"/>
      <c r="J71" s="6"/>
      <c r="K71" s="6"/>
      <c r="L71" s="6"/>
      <c r="M71" s="6"/>
      <c r="N71" s="6"/>
      <c r="O71" s="6"/>
    </row>
    <row r="72" spans="2:15" ht="14.5">
      <c r="B72" s="28"/>
      <c r="C72" s="43" t="s">
        <v>320</v>
      </c>
      <c r="D72" s="43">
        <v>34</v>
      </c>
      <c r="E72" s="44" t="s">
        <v>287</v>
      </c>
      <c r="F72" s="29"/>
      <c r="G72" s="29"/>
      <c r="H72" s="30"/>
      <c r="I72" s="6"/>
      <c r="J72" s="6"/>
      <c r="K72" s="6"/>
      <c r="L72" s="6"/>
      <c r="M72" s="6"/>
      <c r="N72" s="6"/>
      <c r="O72" s="6"/>
    </row>
    <row r="73" spans="2:15">
      <c r="B73" s="28"/>
      <c r="C73" s="35" t="s">
        <v>321</v>
      </c>
      <c r="D73" s="35">
        <v>35</v>
      </c>
      <c r="E73" s="36" t="s">
        <v>287</v>
      </c>
      <c r="F73" s="29"/>
      <c r="G73" s="29"/>
      <c r="H73" s="30"/>
    </row>
    <row r="74" spans="2:15">
      <c r="B74" s="28"/>
      <c r="C74" s="37" t="s">
        <v>322</v>
      </c>
      <c r="D74" s="37">
        <v>36</v>
      </c>
      <c r="E74" s="38" t="s">
        <v>287</v>
      </c>
      <c r="F74" s="29"/>
      <c r="G74" s="29"/>
      <c r="H74" s="30"/>
    </row>
    <row r="75" spans="2:15">
      <c r="B75" s="28"/>
      <c r="C75" s="43" t="s">
        <v>323</v>
      </c>
      <c r="D75" s="43">
        <v>37</v>
      </c>
      <c r="E75" s="44" t="s">
        <v>287</v>
      </c>
      <c r="F75" s="29"/>
      <c r="G75" s="29"/>
      <c r="H75" s="30"/>
    </row>
    <row r="76" spans="2:15">
      <c r="B76" s="28"/>
      <c r="C76" s="35" t="s">
        <v>324</v>
      </c>
      <c r="D76" s="35">
        <v>38</v>
      </c>
      <c r="E76" s="36" t="s">
        <v>287</v>
      </c>
      <c r="F76" s="29"/>
      <c r="G76" s="29"/>
      <c r="H76" s="30"/>
    </row>
    <row r="77" spans="2:15">
      <c r="B77" s="28"/>
      <c r="C77" s="37" t="s">
        <v>325</v>
      </c>
      <c r="D77" s="37">
        <v>39</v>
      </c>
      <c r="E77" s="38" t="s">
        <v>287</v>
      </c>
      <c r="F77" s="29"/>
      <c r="G77" s="29"/>
      <c r="H77" s="30"/>
    </row>
    <row r="78" spans="2:15">
      <c r="B78" s="28"/>
      <c r="C78" s="43" t="s">
        <v>326</v>
      </c>
      <c r="D78" s="43">
        <v>40</v>
      </c>
      <c r="E78" s="44" t="s">
        <v>287</v>
      </c>
      <c r="F78" s="29"/>
      <c r="G78" s="29"/>
      <c r="H78" s="30"/>
    </row>
    <row r="79" spans="2:15">
      <c r="B79" s="28"/>
      <c r="C79" s="35" t="s">
        <v>327</v>
      </c>
      <c r="D79" s="35">
        <v>41</v>
      </c>
      <c r="E79" s="36" t="s">
        <v>287</v>
      </c>
      <c r="F79" s="29"/>
      <c r="G79" s="29"/>
      <c r="H79" s="30"/>
    </row>
    <row r="80" spans="2:15">
      <c r="B80" s="28"/>
      <c r="C80" s="37" t="s">
        <v>328</v>
      </c>
      <c r="D80" s="37">
        <v>42</v>
      </c>
      <c r="E80" s="38" t="s">
        <v>287</v>
      </c>
      <c r="F80" s="29"/>
      <c r="G80" s="29"/>
      <c r="H80" s="30"/>
    </row>
    <row r="81" spans="2:8">
      <c r="B81" s="28"/>
      <c r="C81" s="459" t="s">
        <v>329</v>
      </c>
      <c r="D81" s="460"/>
      <c r="E81" s="460"/>
      <c r="F81" s="29"/>
      <c r="G81" s="29"/>
      <c r="H81" s="30"/>
    </row>
    <row r="82" spans="2:8">
      <c r="B82" s="28"/>
      <c r="C82" s="29"/>
      <c r="D82" s="29"/>
      <c r="E82" s="29"/>
      <c r="F82" s="29"/>
      <c r="G82" s="29"/>
      <c r="H82" s="30"/>
    </row>
    <row r="83" spans="2:8">
      <c r="B83" s="28"/>
      <c r="C83" s="29"/>
      <c r="D83" s="29"/>
      <c r="E83" s="29"/>
      <c r="F83" s="29"/>
      <c r="G83" s="29"/>
      <c r="H83" s="30"/>
    </row>
    <row r="84" spans="2:8">
      <c r="B84" s="28"/>
      <c r="C84" s="29"/>
      <c r="D84" s="29"/>
      <c r="E84" s="29"/>
      <c r="F84" s="29"/>
      <c r="G84" s="29"/>
      <c r="H84" s="30"/>
    </row>
    <row r="85" spans="2:8">
      <c r="B85" s="28"/>
      <c r="C85" s="29"/>
      <c r="D85" s="29"/>
      <c r="E85" s="29"/>
      <c r="F85" s="29"/>
      <c r="G85" s="29"/>
      <c r="H85" s="30"/>
    </row>
    <row r="86" spans="2:8">
      <c r="B86" s="28"/>
      <c r="C86" s="29"/>
      <c r="D86" s="29"/>
      <c r="E86" s="29"/>
      <c r="F86" s="29"/>
      <c r="G86" s="29"/>
      <c r="H86" s="30"/>
    </row>
    <row r="87" spans="2:8">
      <c r="B87" s="28"/>
      <c r="C87" s="29"/>
      <c r="D87" s="29"/>
      <c r="E87" s="29"/>
      <c r="F87" s="29"/>
      <c r="G87" s="29"/>
      <c r="H87" s="30"/>
    </row>
    <row r="88" spans="2:8">
      <c r="B88" s="28"/>
      <c r="C88" s="29"/>
      <c r="D88" s="29"/>
      <c r="E88" s="29"/>
      <c r="F88" s="29"/>
      <c r="G88" s="29"/>
      <c r="H88" s="30"/>
    </row>
    <row r="89" spans="2:8" ht="13.5" thickBot="1">
      <c r="B89" s="45"/>
      <c r="C89" s="46"/>
      <c r="D89" s="46"/>
      <c r="E89" s="46"/>
      <c r="F89" s="46"/>
      <c r="G89" s="46"/>
      <c r="H89" s="47"/>
    </row>
    <row r="124" ht="16.25" customHeight="1"/>
    <row r="142" ht="14.75" customHeight="1"/>
  </sheetData>
  <mergeCells count="8">
    <mergeCell ref="C4:D4"/>
    <mergeCell ref="C5:D5"/>
    <mergeCell ref="C8:D8"/>
    <mergeCell ref="C81:E81"/>
    <mergeCell ref="B29:H29"/>
    <mergeCell ref="B30:H30"/>
    <mergeCell ref="B28:H28"/>
    <mergeCell ref="H10:H25"/>
  </mergeCells>
  <conditionalFormatting sqref="C1:C4">
    <cfRule type="duplicateValues" dxfId="77" priority="224"/>
    <cfRule type="duplicateValues" dxfId="76" priority="227"/>
  </conditionalFormatting>
  <conditionalFormatting sqref="C1:C9 C12:C27 C90:C1048576">
    <cfRule type="duplicateValues" dxfId="75" priority="63657"/>
  </conditionalFormatting>
  <conditionalFormatting sqref="C6 C1:C4">
    <cfRule type="duplicateValues" dxfId="74" priority="223"/>
  </conditionalFormatting>
  <conditionalFormatting sqref="C6:C7 C1:C4">
    <cfRule type="duplicateValues" dxfId="73" priority="225"/>
    <cfRule type="duplicateValues" dxfId="72" priority="220"/>
    <cfRule type="duplicateValues" dxfId="71" priority="219"/>
  </conditionalFormatting>
  <conditionalFormatting sqref="C7">
    <cfRule type="duplicateValues" dxfId="70" priority="226"/>
    <cfRule type="duplicateValues" dxfId="69" priority="222"/>
    <cfRule type="duplicateValues" dxfId="68" priority="221"/>
    <cfRule type="duplicateValues" dxfId="67" priority="228"/>
  </conditionalFormatting>
  <conditionalFormatting sqref="C8:C9 C12:C17">
    <cfRule type="duplicateValues" dxfId="66" priority="236"/>
    <cfRule type="duplicateValues" dxfId="65" priority="238"/>
    <cfRule type="duplicateValues" dxfId="64" priority="239"/>
  </conditionalFormatting>
  <conditionalFormatting sqref="C8:C9">
    <cfRule type="duplicateValues" dxfId="63" priority="218"/>
    <cfRule type="duplicateValues" dxfId="62" priority="217"/>
    <cfRule type="duplicateValues" dxfId="61" priority="216"/>
    <cfRule type="duplicateValues" dxfId="60" priority="215"/>
    <cfRule type="duplicateValues" dxfId="59" priority="214"/>
  </conditionalFormatting>
  <conditionalFormatting sqref="C9 C12:C17">
    <cfRule type="duplicateValues" dxfId="58" priority="237"/>
  </conditionalFormatting>
  <conditionalFormatting sqref="C10:C11">
    <cfRule type="duplicateValues" dxfId="57" priority="1"/>
    <cfRule type="duplicateValues" dxfId="56" priority="2"/>
    <cfRule type="duplicateValues" dxfId="55" priority="3"/>
    <cfRule type="duplicateValues" dxfId="54" priority="4"/>
    <cfRule type="duplicateValues" dxfId="53" priority="6"/>
  </conditionalFormatting>
  <conditionalFormatting sqref="C16:C17">
    <cfRule type="duplicateValues" dxfId="52" priority="99"/>
    <cfRule type="duplicateValues" dxfId="51" priority="98"/>
    <cfRule type="duplicateValues" dxfId="50" priority="97"/>
  </conditionalFormatting>
  <conditionalFormatting sqref="C18:C19">
    <cfRule type="duplicateValues" dxfId="49" priority="204"/>
    <cfRule type="duplicateValues" dxfId="48" priority="203"/>
    <cfRule type="duplicateValues" dxfId="47" priority="202"/>
  </conditionalFormatting>
  <conditionalFormatting sqref="C18:C21">
    <cfRule type="duplicateValues" dxfId="46" priority="75"/>
    <cfRule type="duplicateValues" dxfId="45" priority="76"/>
    <cfRule type="duplicateValues" dxfId="44" priority="77"/>
    <cfRule type="duplicateValues" dxfId="43" priority="78"/>
  </conditionalFormatting>
  <conditionalFormatting sqref="C20:C21">
    <cfRule type="duplicateValues" dxfId="42" priority="198"/>
    <cfRule type="duplicateValues" dxfId="41" priority="199"/>
    <cfRule type="duplicateValues" dxfId="40" priority="201"/>
    <cfRule type="duplicateValues" dxfId="39" priority="200"/>
    <cfRule type="duplicateValues" dxfId="38" priority="197"/>
  </conditionalFormatting>
  <conditionalFormatting sqref="C20:C23">
    <cfRule type="duplicateValues" dxfId="37" priority="229"/>
  </conditionalFormatting>
  <conditionalFormatting sqref="C22:C23">
    <cfRule type="duplicateValues" dxfId="36" priority="71"/>
    <cfRule type="duplicateValues" dxfId="35" priority="72"/>
    <cfRule type="duplicateValues" dxfId="34" priority="230"/>
    <cfRule type="duplicateValues" dxfId="33" priority="231"/>
    <cfRule type="duplicateValues" dxfId="32" priority="232"/>
    <cfRule type="duplicateValues" dxfId="31" priority="73"/>
    <cfRule type="duplicateValues" dxfId="30" priority="192"/>
    <cfRule type="duplicateValues" dxfId="29" priority="193"/>
    <cfRule type="duplicateValues" dxfId="28" priority="194"/>
    <cfRule type="duplicateValues" dxfId="27" priority="195"/>
  </conditionalFormatting>
  <conditionalFormatting sqref="C22:C25">
    <cfRule type="duplicateValues" dxfId="26" priority="64"/>
    <cfRule type="duplicateValues" dxfId="25" priority="63"/>
    <cfRule type="duplicateValues" dxfId="24" priority="62"/>
    <cfRule type="duplicateValues" dxfId="23" priority="65"/>
  </conditionalFormatting>
  <conditionalFormatting sqref="C23">
    <cfRule type="duplicateValues" dxfId="22" priority="206"/>
    <cfRule type="duplicateValues" dxfId="21" priority="207"/>
    <cfRule type="duplicateValues" dxfId="20" priority="183"/>
    <cfRule type="duplicateValues" dxfId="19" priority="182"/>
    <cfRule type="duplicateValues" dxfId="18" priority="181"/>
    <cfRule type="duplicateValues" dxfId="17" priority="196"/>
    <cfRule type="duplicateValues" dxfId="16" priority="191"/>
    <cfRule type="duplicateValues" dxfId="15" priority="190"/>
    <cfRule type="duplicateValues" dxfId="14" priority="189"/>
    <cfRule type="duplicateValues" dxfId="13" priority="188"/>
    <cfRule type="duplicateValues" dxfId="12" priority="187"/>
    <cfRule type="duplicateValues" dxfId="11" priority="186"/>
    <cfRule type="duplicateValues" dxfId="10" priority="185"/>
    <cfRule type="duplicateValues" dxfId="9" priority="184"/>
    <cfRule type="duplicateValues" dxfId="8" priority="205"/>
  </conditionalFormatting>
  <conditionalFormatting sqref="C24:C25">
    <cfRule type="duplicateValues" dxfId="7" priority="74"/>
    <cfRule type="duplicateValues" dxfId="6" priority="70"/>
    <cfRule type="duplicateValues" dxfId="5" priority="69"/>
    <cfRule type="duplicateValues" dxfId="4" priority="68"/>
    <cfRule type="duplicateValues" dxfId="3" priority="67"/>
    <cfRule type="duplicateValues" dxfId="2" priority="66"/>
  </conditionalFormatting>
  <conditionalFormatting sqref="C1:D9 C12:D27 C90:D1048576">
    <cfRule type="duplicateValues" dxfId="1" priority="63648"/>
  </conditionalFormatting>
  <conditionalFormatting sqref="C10:D11">
    <cfRule type="duplicateValues" dxfId="0" priority="5"/>
  </conditionalFormatting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528dc42b-a8a9-4871-b1aa-61453096122c" xsi:nil="true"/>
    <lcf76f155ced4ddcb4097134ff3c332f xmlns="addafec7-ae6a-4ef6-a0a1-d9265acbc6d7">
      <Terms xmlns="http://schemas.microsoft.com/office/infopath/2007/PartnerControls"/>
    </lcf76f155ced4ddcb4097134ff3c332f>
    <IconOverlay xmlns="http://schemas.microsoft.com/sharepoint/v4" xsi:nil="true"/>
    <Quarter xmlns="addafec7-ae6a-4ef6-a0a1-d9265acbc6d7">none</Quarter>
    <S_x002f_N xmlns="addafec7-ae6a-4ef6-a0a1-d9265acbc6d7" xsi:nil="true"/>
    <Revision xmlns="addafec7-ae6a-4ef6-a0a1-d9265acbc6d7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4A7186B94B183458B9128BF613D040D" ma:contentTypeVersion="40" ma:contentTypeDescription="Create a new document." ma:contentTypeScope="" ma:versionID="cb30fb4d8d431463f517313acb7ded8a">
  <xsd:schema xmlns:xsd="http://www.w3.org/2001/XMLSchema" xmlns:xs="http://www.w3.org/2001/XMLSchema" xmlns:p="http://schemas.microsoft.com/office/2006/metadata/properties" xmlns:ns1="addafec7-ae6a-4ef6-a0a1-d9265acbc6d7" xmlns:ns3="0d2cef59-c6bb-42f9-96b2-cd7334cc1fec" xmlns:ns4="http://schemas.microsoft.com/sharepoint/v4" xmlns:ns5="528dc42b-a8a9-4871-b1aa-61453096122c" targetNamespace="http://schemas.microsoft.com/office/2006/metadata/properties" ma:root="true" ma:fieldsID="eeb794bd01ae00a7cb46da9c91a657cb" ns1:_="" ns3:_="" ns4:_="" ns5:_="">
    <xsd:import namespace="addafec7-ae6a-4ef6-a0a1-d9265acbc6d7"/>
    <xsd:import namespace="0d2cef59-c6bb-42f9-96b2-cd7334cc1fec"/>
    <xsd:import namespace="http://schemas.microsoft.com/sharepoint/v4"/>
    <xsd:import namespace="528dc42b-a8a9-4871-b1aa-61453096122c"/>
    <xsd:element name="properties">
      <xsd:complexType>
        <xsd:sequence>
          <xsd:element name="documentManagement">
            <xsd:complexType>
              <xsd:all>
                <xsd:element ref="ns1:S_x002f_N" minOccurs="0"/>
                <xsd:element ref="ns1:Revision" minOccurs="0"/>
                <xsd:element ref="ns1:Quarter" minOccurs="0"/>
                <xsd:element ref="ns3:SharedWithUsers" minOccurs="0"/>
                <xsd:element ref="ns3:SharedWithDetails" minOccurs="0"/>
                <xsd:element ref="ns1:MediaServiceMetadata" minOccurs="0"/>
                <xsd:element ref="ns1:MediaServiceFastMetadata" minOccurs="0"/>
                <xsd:element ref="ns1:MediaServiceAutoKeyPoints" minOccurs="0"/>
                <xsd:element ref="ns1:MediaServiceKeyPoints" minOccurs="0"/>
                <xsd:element ref="ns4:IconOverlay" minOccurs="0"/>
                <xsd:element ref="ns1:MediaServiceDateTaken" minOccurs="0"/>
                <xsd:element ref="ns1:MediaServiceLocation" minOccurs="0"/>
                <xsd:element ref="ns1:MediaServiceGenerationTime" minOccurs="0"/>
                <xsd:element ref="ns1:MediaServiceEventHashCode" minOccurs="0"/>
                <xsd:element ref="ns1:MediaServiceAutoTags" minOccurs="0"/>
                <xsd:element ref="ns1:MediaServiceOCR" minOccurs="0"/>
                <xsd:element ref="ns1:lcf76f155ced4ddcb4097134ff3c332f" minOccurs="0"/>
                <xsd:element ref="ns5:TaxCatchAll" minOccurs="0"/>
                <xsd:element ref="ns1:MediaLengthInSeconds" minOccurs="0"/>
                <xsd:element ref="ns1:MediaServiceObjectDetectorVersions" minOccurs="0"/>
                <xsd:element ref="ns1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dafec7-ae6a-4ef6-a0a1-d9265acbc6d7" elementFormDefault="qualified">
    <xsd:import namespace="http://schemas.microsoft.com/office/2006/documentManagement/types"/>
    <xsd:import namespace="http://schemas.microsoft.com/office/infopath/2007/PartnerControls"/>
    <xsd:element name="S_x002f_N" ma:index="0" nillable="true" ma:displayName="S/N" ma:internalName="S_x002f_N" ma:readOnly="false">
      <xsd:simpleType>
        <xsd:restriction base="dms:Text">
          <xsd:maxLength value="15"/>
        </xsd:restriction>
      </xsd:simpleType>
    </xsd:element>
    <xsd:element name="Revision" ma:index="1" nillable="true" ma:displayName="Revision" ma:internalName="Revision" ma:readOnly="false">
      <xsd:simpleType>
        <xsd:restriction base="dms:Text">
          <xsd:maxLength value="5"/>
        </xsd:restriction>
      </xsd:simpleType>
    </xsd:element>
    <xsd:element name="Quarter" ma:index="4" nillable="true" ma:displayName="Quarter" ma:default="none" ma:format="Dropdown" ma:internalName="Quarter" ma:readOnly="false">
      <xsd:simpleType>
        <xsd:restriction base="dms:Choice">
          <xsd:enumeration value="none"/>
          <xsd:enumeration value="July 2012"/>
          <xsd:enumeration value="October 2012"/>
          <xsd:enumeration value="January 2013"/>
          <xsd:enumeration value="April 2013"/>
          <xsd:enumeration value="July 2013"/>
          <xsd:enumeration value="October 2013"/>
          <xsd:enumeration value="August 2014"/>
          <xsd:enumeration value="October 2014"/>
          <xsd:enumeration value="December 2014"/>
          <xsd:enumeration value="January 2015"/>
          <xsd:enumeration value="April 2015"/>
          <xsd:enumeration value="July 2015"/>
          <xsd:enumeration value="October 2015"/>
          <xsd:enumeration value="February 2016"/>
          <xsd:enumeration value="April 2016"/>
          <xsd:enumeration value="July 2016"/>
          <xsd:enumeration value="October 2016"/>
        </xsd:restriction>
      </xsd:simpleType>
    </xsd:element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Tags" ma:index="22" nillable="true" ma:displayName="Tags" ma:internalName="MediaServiceAutoTags" ma:readOnly="true">
      <xsd:simpleType>
        <xsd:restriction base="dms:Text"/>
      </xsd:simpleType>
    </xsd:element>
    <xsd:element name="MediaServiceOCR" ma:index="2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5" nillable="true" ma:taxonomy="true" ma:internalName="lcf76f155ced4ddcb4097134ff3c332f" ma:taxonomyFieldName="MediaServiceImageTags" ma:displayName="Image Tags" ma:readOnly="false" ma:fieldId="{5cf76f15-5ced-4ddc-b409-7134ff3c332f}" ma:taxonomyMulti="true" ma:sspId="25aa102e-2e4d-4f82-9951-c6a7f8de6b7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LengthInSeconds" ma:index="2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2cef59-c6bb-42f9-96b2-cd7334cc1fec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4" elementFormDefault="qualified">
    <xsd:import namespace="http://schemas.microsoft.com/office/2006/documentManagement/types"/>
    <xsd:import namespace="http://schemas.microsoft.com/office/infopath/2007/PartnerControls"/>
    <xsd:element name="IconOverlay" ma:index="17" nillable="true" ma:displayName="IconOverlay" ma:hidden="true" ma:internalName="IconOverlay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8dc42b-a8a9-4871-b1aa-61453096122c" elementFormDefault="qualified">
    <xsd:import namespace="http://schemas.microsoft.com/office/2006/documentManagement/types"/>
    <xsd:import namespace="http://schemas.microsoft.com/office/infopath/2007/PartnerControls"/>
    <xsd:element name="TaxCatchAll" ma:index="26" nillable="true" ma:displayName="Taxonomy Catch All Column" ma:hidden="true" ma:list="e554980d-973c-452d-b09b-4b432a6a030b" ma:internalName="TaxCatchAll" ma:showField="CatchAllData" ma:web="0d2cef59-c6bb-42f9-96b2-cd7334cc1fe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5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8D4B056-90E4-457C-B487-50495A967BF0}">
  <ds:schemaRefs>
    <ds:schemaRef ds:uri="http://schemas.microsoft.com/office/2006/documentManagement/types"/>
    <ds:schemaRef ds:uri="http://purl.org/dc/elements/1.1/"/>
    <ds:schemaRef ds:uri="5306ead8-0d1f-4678-8bca-86afaf6c4a03"/>
    <ds:schemaRef ds:uri="http://schemas.microsoft.com/office/infopath/2007/PartnerControls"/>
    <ds:schemaRef ds:uri="58e62bf6-9219-47de-8b32-a38d50ff56ab"/>
    <ds:schemaRef ds:uri="http://www.w3.org/XML/1998/namespace"/>
    <ds:schemaRef ds:uri="http://purl.org/dc/terms/"/>
    <ds:schemaRef ds:uri="http://purl.org/dc/dcmitype/"/>
    <ds:schemaRef ds:uri="http://schemas.openxmlformats.org/package/2006/metadata/core-properties"/>
    <ds:schemaRef ds:uri="528dc42b-a8a9-4871-b1aa-61453096122c"/>
    <ds:schemaRef ds:uri="http://schemas.microsoft.com/sharepoint/v3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9CAEDB01-5E3C-4D3B-BDC1-29F12F30F6AC}"/>
</file>

<file path=customXml/itemProps3.xml><?xml version="1.0" encoding="utf-8"?>
<ds:datastoreItem xmlns:ds="http://schemas.openxmlformats.org/officeDocument/2006/customXml" ds:itemID="{C7F6E314-81AB-4EDC-B03A-B57CECF19D6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2</vt:i4>
      </vt:variant>
    </vt:vector>
  </HeadingPairs>
  <TitlesOfParts>
    <vt:vector size="12" baseType="lpstr">
      <vt:lpstr>Config. Summary</vt:lpstr>
      <vt:lpstr>Rack_Layout</vt:lpstr>
      <vt:lpstr>Device Diagrams</vt:lpstr>
      <vt:lpstr>Master Cable Count</vt:lpstr>
      <vt:lpstr>Config yaml file</vt:lpstr>
      <vt:lpstr>pt_pt (SCT)</vt:lpstr>
      <vt:lpstr>25G_10G</vt:lpstr>
      <vt:lpstr>NMN</vt:lpstr>
      <vt:lpstr>HMN</vt:lpstr>
      <vt:lpstr>PDU</vt:lpstr>
      <vt:lpstr>'Device Diagrams'!Print_Area</vt:lpstr>
      <vt:lpstr>Rack_Layout!Print_Area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Drivas, Lucas</dc:creator>
  <cp:keywords/>
  <dc:description/>
  <cp:lastModifiedBy>Kickbusch, Kevin</cp:lastModifiedBy>
  <cp:revision/>
  <dcterms:created xsi:type="dcterms:W3CDTF">2014-10-02T21:08:05Z</dcterms:created>
  <dcterms:modified xsi:type="dcterms:W3CDTF">2024-10-02T13:28:46Z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0x010100E4A7186B94B183458B9128BF613D040D</vt:lpwstr>
  </property>
  <property fmtid="{D5CDD505-2E9C-101B-9397-08002B2CF9AE}" pid="3" name="URL">
    <vt:lpwstr/>
  </property>
  <property fmtid="{D5CDD505-2E9C-101B-9397-08002B2CF9AE}" pid="4" name="MediaServiceImageTags">
    <vt:lpwstr/>
  </property>
</Properties>
</file>